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Pórtico 06 - São Roque" sheetId="4" r:id="rId6"/>
    <sheet name="Pórtico 07 - São Roque" sheetId="5" r:id="rId7"/>
    <sheet name="Pórtico 08 - Mairinque" sheetId="6" r:id="rId8"/>
    <sheet name="Pórtico 09 - Sorocaba" sheetId="7" r:id="rId9"/>
    <sheet name="Pórtico 10 - Sorocaba" sheetId="8" r:id="rId10"/>
    <sheet name="Pórtico 11 - Sorocaba" sheetId="9" r:id="rId11"/>
    <sheet name="Pórtico 12 - Araçoiaba" sheetId="10" r:id="rId12"/>
    <sheet name="Pórtico 23 - Cotia" sheetId="11" r:id="rId13"/>
  </sheets>
</workbook>
</file>

<file path=xl/sharedStrings.xml><?xml version="1.0" encoding="utf-8"?>
<sst xmlns="http://schemas.openxmlformats.org/spreadsheetml/2006/main" count="466" uniqueCount="41">
  <si>
    <t xml:space="preserve">Relatório Arrecadação RMMTA - Forma Pagamento</t>
  </si>
  <si>
    <t xml:space="preserve">Lote: 33 - Rota Sorocabana | Praça: Todas | Referente ao mês: 11/2025 | Data Filtro - De: 01/11/2025 Até: 30/11/2025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</si>
  <si>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</si>
  <si>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</si>
  <si>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</si>
  <si>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</si>
  <si>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</si>
  <si>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</si>
  <si>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</si>
  <si>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</si>
  <si>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</si>
  <si>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</si>
  <si>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</si>
  <si>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</si>
  <si>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</si>
  <si>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</si>
  <si>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</si>
  <si>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</si>
  <si>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</si>
  <si>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</si>
  <si>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</si>
  <si>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</si>
  <si>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</si>
  <si>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</si>
  <si>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</si>
  <si>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</si>
  <si>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ESP(6 )</t>
  </si>
  <si>
    <t xml:space="preserve">ESP(7 )</t>
  </si>
  <si>
    <t xml:space="preserve">ESP(9 )</t>
  </si>
  <si>
    <t xml:space="preserve">Moto</t>
  </si>
  <si>
    <t xml:space="preserve">Total Líquido</t>
  </si>
  <si>
    <t xml:space="preserve">Lote: 33 - Rota Sorocabana | Praça: Itu | Referente ao mês: 11/2025 | Data Filtro - De: 01/11/2025 Até: 30/11/2025</t>
  </si>
  <si>
    <t xml:space="preserve">Lote: 33 - Rota Sorocabana | Praça: Sorocaba | Referente ao mês: 11/2025 | Data Filtro - De: 01/11/2025 Até: 30/11/2025</t>
  </si>
  <si>
    <t xml:space="preserve">Lote: 33 - Rota Sorocabana | Praça: Pórtico 06 - São Roque | Referente ao mês: 11/2025 | Data Filtro - De: 01/11/2025 Até: 30/11/2025</t>
  </si>
  <si>
    <t xml:space="preserve">Lote: 33 - Rota Sorocabana | Praça: Pórtico 07 - São Roque | Referente ao mês: 11/2025 | Data Filtro - De: 01/11/2025 Até: 30/11/2025</t>
  </si>
  <si>
    <t xml:space="preserve">Lote: 33 - Rota Sorocabana | Praça: Pórtico 08 - Mairinque | Referente ao mês: 11/2025 | Data Filtro - De: 01/11/2025 Até: 30/11/2025</t>
  </si>
  <si>
    <t xml:space="preserve">Lote: 33 - Rota Sorocabana | Praça: Pórtico 09 - Sorocaba | Referente ao mês: 11/2025 | Data Filtro - De: 01/11/2025 Até: 30/11/2025</t>
  </si>
  <si>
    <t xml:space="preserve">Lote: 33 - Rota Sorocabana | Praça: Pórtico 10 - Sorocaba | Referente ao mês: 11/2025 | Data Filtro - De: 01/11/2025 Até: 30/11/2025</t>
  </si>
  <si>
    <t xml:space="preserve">Lote: 33 - Rota Sorocabana | Praça: Pórtico 11 - Sorocaba | Referente ao mês: 11/2025 | Data Filtro - De: 01/11/2025 Até: 30/11/2025</t>
  </si>
  <si>
    <t xml:space="preserve">Lote: 33 - Rota Sorocabana | Praça: Pórtico 12 - Araçoiaba | Referente ao mês: 11/2025 | Data Filtro - De: 01/11/2025 Até: 30/11/2025</t>
  </si>
  <si>
    <t xml:space="preserve">Lote: 33 - Rota Sorocabana | Praça: Pórtico 23 - Cotia | Referente ao mês: 11/2025 | Data Filtro - De: 01/11/2025 Até: 30/11/2025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</si>
</sst>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6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190334</v>
      </c>
      <c r="F7" s="13">
        <v>0</v>
      </c>
      <c r="G7" s="13">
        <v>99.32</v>
      </c>
      <c r="H7" s="12">
        <v>2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1296</v>
      </c>
      <c r="O7" s="13">
        <v>0</v>
      </c>
      <c r="P7" s="13">
        <v>0.68</v>
      </c>
      <c r="Q7" s="12">
        <v>191632</v>
      </c>
      <c r="R7" s="13">
        <v>0</v>
      </c>
    </row>
    <row r="8">
      <c r="A8" s="6" t="s">
        <v>13</v>
      </c>
      <c r="B8" s="10">
        <v>1256093</v>
      </c>
      <c r="C8" s="11">
        <v>12599861.3</v>
      </c>
      <c r="D8" s="11">
        <v>13.4</v>
      </c>
      <c r="E8" s="10">
        <v>3655098</v>
      </c>
      <c r="F8" s="11">
        <v>11713474.42</v>
      </c>
      <c r="G8" s="11">
        <v>39</v>
      </c>
      <c r="H8" s="10">
        <v>29432</v>
      </c>
      <c r="I8" s="11">
        <v>153123.38</v>
      </c>
      <c r="J8" s="11">
        <v>0.31</v>
      </c>
      <c r="K8" s="10">
        <v>10958</v>
      </c>
      <c r="L8" s="11">
        <v>107221.3</v>
      </c>
      <c r="M8" s="11">
        <v>0.12</v>
      </c>
      <c r="N8" s="10">
        <v>4419939</v>
      </c>
      <c r="O8" s="11">
        <v>10431550.11</v>
      </c>
      <c r="P8" s="11">
        <v>47.16</v>
      </c>
      <c r="Q8" s="10">
        <v>9371520</v>
      </c>
      <c r="R8" s="11">
        <v>35005230.51</v>
      </c>
    </row>
    <row r="9">
      <c r="A9" s="7" t="s">
        <v>14</v>
      </c>
      <c r="B9" s="12">
        <v>109075</v>
      </c>
      <c r="C9" s="13">
        <v>2151731</v>
      </c>
      <c r="D9" s="13">
        <v>20.41</v>
      </c>
      <c r="E9" s="12">
        <v>132890</v>
      </c>
      <c r="F9" s="13">
        <v>769386.4</v>
      </c>
      <c r="G9" s="13">
        <v>24.86</v>
      </c>
      <c r="H9" s="12">
        <v>6761</v>
      </c>
      <c r="I9" s="13">
        <v>56578.4</v>
      </c>
      <c r="J9" s="13">
        <v>1.26</v>
      </c>
      <c r="K9" s="12">
        <v>1127</v>
      </c>
      <c r="L9" s="13">
        <v>22944.4</v>
      </c>
      <c r="M9" s="13">
        <v>0.21</v>
      </c>
      <c r="N9" s="12">
        <v>284651</v>
      </c>
      <c r="O9" s="13">
        <v>1335596.56</v>
      </c>
      <c r="P9" s="13">
        <v>53.26</v>
      </c>
      <c r="Q9" s="12">
        <v>534504</v>
      </c>
      <c r="R9" s="13">
        <v>4336236.76</v>
      </c>
    </row>
    <row r="10">
      <c r="A10" s="6" t="s">
        <v>15</v>
      </c>
      <c r="B10" s="10">
        <v>88552</v>
      </c>
      <c r="C10" s="11">
        <v>2720034.6</v>
      </c>
      <c r="D10" s="11">
        <v>28.9</v>
      </c>
      <c r="E10" s="10">
        <v>59138</v>
      </c>
      <c r="F10" s="11">
        <v>528565.41</v>
      </c>
      <c r="G10" s="11">
        <v>19.3</v>
      </c>
      <c r="H10" s="10">
        <v>877</v>
      </c>
      <c r="I10" s="11">
        <v>11455.47</v>
      </c>
      <c r="J10" s="11">
        <v>0.29</v>
      </c>
      <c r="K10" s="10">
        <v>1080</v>
      </c>
      <c r="L10" s="11">
        <v>32871</v>
      </c>
      <c r="M10" s="11">
        <v>0.35</v>
      </c>
      <c r="N10" s="10">
        <v>156789</v>
      </c>
      <c r="O10" s="11">
        <v>1008845.82</v>
      </c>
      <c r="P10" s="11">
        <v>51.17</v>
      </c>
      <c r="Q10" s="10">
        <v>306436</v>
      </c>
      <c r="R10" s="11">
        <v>4301772.3</v>
      </c>
    </row>
    <row r="11">
      <c r="A11" s="7" t="s">
        <v>16</v>
      </c>
      <c r="B11" s="12">
        <v>54372</v>
      </c>
      <c r="C11" s="13">
        <v>2275004.8</v>
      </c>
      <c r="D11" s="13">
        <v>35.09</v>
      </c>
      <c r="E11" s="12">
        <v>26463</v>
      </c>
      <c r="F11" s="13">
        <v>301295.04</v>
      </c>
      <c r="G11" s="13">
        <v>17.08</v>
      </c>
      <c r="H11" s="12">
        <v>35</v>
      </c>
      <c r="I11" s="13">
        <v>1055</v>
      </c>
      <c r="J11" s="13">
        <v>0.02</v>
      </c>
      <c r="K11" s="12">
        <v>723</v>
      </c>
      <c r="L11" s="13">
        <v>29575.2</v>
      </c>
      <c r="M11" s="13">
        <v>0.47</v>
      </c>
      <c r="N11" s="12">
        <v>73364</v>
      </c>
      <c r="O11" s="13">
        <v>612953</v>
      </c>
      <c r="P11" s="13">
        <v>47.34</v>
      </c>
      <c r="Q11" s="12">
        <v>154957</v>
      </c>
      <c r="R11" s="13">
        <v>3219883.04</v>
      </c>
    </row>
    <row r="12">
      <c r="A12" s="6" t="s">
        <v>17</v>
      </c>
      <c r="B12" s="10">
        <v>29964</v>
      </c>
      <c r="C12" s="11">
        <v>1563479.5</v>
      </c>
      <c r="D12" s="11">
        <v>31.48</v>
      </c>
      <c r="E12" s="10">
        <v>18778</v>
      </c>
      <c r="F12" s="11">
        <v>244930.4</v>
      </c>
      <c r="G12" s="11">
        <v>19.73</v>
      </c>
      <c r="H12" s="10">
        <v>12</v>
      </c>
      <c r="I12" s="11">
        <v>350.05</v>
      </c>
      <c r="J12" s="11">
        <v>0.01</v>
      </c>
      <c r="K12" s="10">
        <v>438</v>
      </c>
      <c r="L12" s="11">
        <v>21516.5</v>
      </c>
      <c r="M12" s="11">
        <v>0.46</v>
      </c>
      <c r="N12" s="10">
        <v>45982</v>
      </c>
      <c r="O12" s="11">
        <v>497851.2</v>
      </c>
      <c r="P12" s="11">
        <v>48.31</v>
      </c>
      <c r="Q12" s="10">
        <v>95174</v>
      </c>
      <c r="R12" s="11">
        <v>2328127.65</v>
      </c>
    </row>
    <row r="13">
      <c r="A13" s="7" t="s">
        <v>18</v>
      </c>
      <c r="B13" s="12">
        <v>53016</v>
      </c>
      <c r="C13" s="13">
        <v>3398466.6</v>
      </c>
      <c r="D13" s="13">
        <v>31.54</v>
      </c>
      <c r="E13" s="12">
        <v>28686</v>
      </c>
      <c r="F13" s="13">
        <v>452470.98</v>
      </c>
      <c r="G13" s="13">
        <v>17.06</v>
      </c>
      <c r="H13" s="12">
        <v>10</v>
      </c>
      <c r="I13" s="13">
        <v>688.68</v>
      </c>
      <c r="J13" s="13">
        <v>0.01</v>
      </c>
      <c r="K13" s="12">
        <v>827</v>
      </c>
      <c r="L13" s="13">
        <v>53413.2</v>
      </c>
      <c r="M13" s="13">
        <v>0.49</v>
      </c>
      <c r="N13" s="12">
        <v>85571</v>
      </c>
      <c r="O13" s="13">
        <v>1118191.56</v>
      </c>
      <c r="P13" s="13">
        <v>50.9</v>
      </c>
      <c r="Q13" s="12">
        <v>168110</v>
      </c>
      <c r="R13" s="13">
        <v>5023231.02</v>
      </c>
    </row>
    <row r="14">
      <c r="A14" s="6" t="s">
        <v>19</v>
      </c>
      <c r="B14" s="10">
        <v>5443</v>
      </c>
      <c r="C14" s="11">
        <v>86224.2</v>
      </c>
      <c r="D14" s="11">
        <v>18.23</v>
      </c>
      <c r="E14" s="10">
        <v>13724</v>
      </c>
      <c r="F14" s="11">
        <v>67757.82</v>
      </c>
      <c r="G14" s="11">
        <v>45.98</v>
      </c>
      <c r="H14" s="10">
        <v>84</v>
      </c>
      <c r="I14" s="11">
        <v>637.92</v>
      </c>
      <c r="J14" s="11">
        <v>0.28</v>
      </c>
      <c r="K14" s="10">
        <v>116</v>
      </c>
      <c r="L14" s="11">
        <v>1689.15</v>
      </c>
      <c r="M14" s="11">
        <v>0.39</v>
      </c>
      <c r="N14" s="10">
        <v>10484</v>
      </c>
      <c r="O14" s="11">
        <v>37951.05</v>
      </c>
      <c r="P14" s="11">
        <v>35.12</v>
      </c>
      <c r="Q14" s="10">
        <v>29851</v>
      </c>
      <c r="R14" s="11">
        <v>194260.14</v>
      </c>
    </row>
    <row r="15">
      <c r="A15" s="7" t="s">
        <v>20</v>
      </c>
      <c r="B15" s="12">
        <v>1909</v>
      </c>
      <c r="C15" s="13">
        <v>42122.8</v>
      </c>
      <c r="D15" s="13">
        <v>26.97</v>
      </c>
      <c r="E15" s="12">
        <v>1986</v>
      </c>
      <c r="F15" s="13">
        <v>14561.08</v>
      </c>
      <c r="G15" s="13">
        <v>28.06</v>
      </c>
      <c r="H15" s="12">
        <v>1647</v>
      </c>
      <c r="I15" s="13">
        <v>13910.12</v>
      </c>
      <c r="J15" s="13">
        <v>23.27</v>
      </c>
      <c r="K15" s="12">
        <v>46</v>
      </c>
      <c r="L15" s="13">
        <v>884.2</v>
      </c>
      <c r="M15" s="13">
        <v>0.65</v>
      </c>
      <c r="N15" s="12">
        <v>1490</v>
      </c>
      <c r="O15" s="13">
        <v>6702.34</v>
      </c>
      <c r="P15" s="13">
        <v>21.05</v>
      </c>
      <c r="Q15" s="12">
        <v>7078</v>
      </c>
      <c r="R15" s="13">
        <v>78180.54</v>
      </c>
    </row>
    <row r="16">
      <c r="A16" s="6" t="s">
        <v>21</v>
      </c>
      <c r="B16" s="10">
        <v>18090</v>
      </c>
      <c r="C16" s="11">
        <v>1437765</v>
      </c>
      <c r="D16" s="11">
        <v>26.12</v>
      </c>
      <c r="E16" s="10">
        <v>13474</v>
      </c>
      <c r="F16" s="11">
        <v>205940.7</v>
      </c>
      <c r="G16" s="11">
        <v>19.45</v>
      </c>
      <c r="H16" s="10">
        <v>2</v>
      </c>
      <c r="I16" s="11">
        <v>94.22</v>
      </c>
      <c r="J16" s="11">
        <v>0</v>
      </c>
      <c r="K16" s="10">
        <v>315</v>
      </c>
      <c r="L16" s="11">
        <v>22778</v>
      </c>
      <c r="M16" s="11">
        <v>0.45</v>
      </c>
      <c r="N16" s="10">
        <v>37384</v>
      </c>
      <c r="O16" s="11">
        <v>516661.67</v>
      </c>
      <c r="P16" s="11">
        <v>53.97</v>
      </c>
      <c r="Q16" s="10">
        <v>69265</v>
      </c>
      <c r="R16" s="11">
        <v>2183239.59</v>
      </c>
    </row>
    <row r="17">
      <c r="A17" s="7" t="s">
        <v>22</v>
      </c>
      <c r="B17" s="12">
        <v>628</v>
      </c>
      <c r="C17" s="13">
        <v>57186.4</v>
      </c>
      <c r="D17" s="13">
        <v>5.94</v>
      </c>
      <c r="E17" s="12">
        <v>2541</v>
      </c>
      <c r="F17" s="13">
        <v>30376.64</v>
      </c>
      <c r="G17" s="13">
        <v>24.05</v>
      </c>
      <c r="H17" s="12">
        <v>7</v>
      </c>
      <c r="I17" s="13">
        <v>158.72</v>
      </c>
      <c r="J17" s="13">
        <v>0.07</v>
      </c>
      <c r="K17" s="12">
        <v>12</v>
      </c>
      <c r="L17" s="13">
        <v>1121.6</v>
      </c>
      <c r="M17" s="13">
        <v>0.11</v>
      </c>
      <c r="N17" s="12">
        <v>7379</v>
      </c>
      <c r="O17" s="13">
        <v>91263.28</v>
      </c>
      <c r="P17" s="13">
        <v>69.83</v>
      </c>
      <c r="Q17" s="12">
        <v>10567</v>
      </c>
      <c r="R17" s="13">
        <v>180106.64</v>
      </c>
    </row>
    <row r="18">
      <c r="A18" s="6" t="s">
        <v>23</v>
      </c>
      <c r="B18" s="10">
        <v>22288</v>
      </c>
      <c r="C18" s="11">
        <v>2384255.7</v>
      </c>
      <c r="D18" s="11">
        <v>40.73</v>
      </c>
      <c r="E18" s="10">
        <v>8208</v>
      </c>
      <c r="F18" s="11">
        <v>162395.19</v>
      </c>
      <c r="G18" s="11">
        <v>15</v>
      </c>
      <c r="H18" s="10">
        <v>7</v>
      </c>
      <c r="I18" s="11">
        <v>415.26</v>
      </c>
      <c r="J18" s="11">
        <v>0.01</v>
      </c>
      <c r="K18" s="10">
        <v>346</v>
      </c>
      <c r="L18" s="11">
        <v>35127.9</v>
      </c>
      <c r="M18" s="11">
        <v>0.63</v>
      </c>
      <c r="N18" s="10">
        <v>23867</v>
      </c>
      <c r="O18" s="11">
        <v>404904.51</v>
      </c>
      <c r="P18" s="11">
        <v>43.62</v>
      </c>
      <c r="Q18" s="10">
        <v>54716</v>
      </c>
      <c r="R18" s="11">
        <v>2987098.56</v>
      </c>
    </row>
    <row r="19">
      <c r="A19" s="7" t="s">
        <v>24</v>
      </c>
      <c r="B19" s="12">
        <v>17</v>
      </c>
      <c r="C19" s="13">
        <v>1922</v>
      </c>
      <c r="D19" s="13">
        <v>9.55</v>
      </c>
      <c r="E19" s="12">
        <v>33</v>
      </c>
      <c r="F19" s="13">
        <v>921.6</v>
      </c>
      <c r="G19" s="13">
        <v>18.54</v>
      </c>
      <c r="H19" s="12">
        <v>1</v>
      </c>
      <c r="I19" s="13">
        <v>8.6</v>
      </c>
      <c r="J19" s="13">
        <v>0.56</v>
      </c>
      <c r="K19" s="12">
        <v>0</v>
      </c>
      <c r="L19" s="13">
        <v>0</v>
      </c>
      <c r="M19" s="13">
        <v>0</v>
      </c>
      <c r="N19" s="12">
        <v>127</v>
      </c>
      <c r="O19" s="13">
        <v>3833.5</v>
      </c>
      <c r="P19" s="13">
        <v>71.35</v>
      </c>
      <c r="Q19" s="12">
        <v>178</v>
      </c>
      <c r="R19" s="13">
        <v>6685.7</v>
      </c>
    </row>
    <row r="20">
      <c r="A20" s="6" t="s">
        <v>25</v>
      </c>
      <c r="B20" s="10">
        <v>7</v>
      </c>
      <c r="C20" s="11">
        <v>909.7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7</v>
      </c>
      <c r="R20" s="11">
        <v>909.7</v>
      </c>
    </row>
    <row r="21">
      <c r="A21" s="7" t="s">
        <v>26</v>
      </c>
      <c r="B21" s="12">
        <v>4</v>
      </c>
      <c r="C21" s="13">
        <v>406.8</v>
      </c>
      <c r="D21" s="13">
        <v>100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4</v>
      </c>
      <c r="R21" s="13">
        <v>406.8</v>
      </c>
    </row>
    <row r="22">
      <c r="A22" s="6" t="s">
        <v>27</v>
      </c>
      <c r="B22" s="10">
        <v>1</v>
      </c>
      <c r="C22" s="11">
        <v>163.8</v>
      </c>
      <c r="D22" s="11">
        <v>100</v>
      </c>
      <c r="E22" s="10">
        <v>0</v>
      </c>
      <c r="F22" s="11">
        <v>0</v>
      </c>
      <c r="G22" s="11">
        <v>0</v>
      </c>
      <c r="H22" s="10">
        <v>0</v>
      </c>
      <c r="I22" s="11">
        <v>0</v>
      </c>
      <c r="J22" s="11">
        <v>0</v>
      </c>
      <c r="K22" s="10">
        <v>0</v>
      </c>
      <c r="L22" s="11">
        <v>0</v>
      </c>
      <c r="M22" s="11">
        <v>0</v>
      </c>
      <c r="N22" s="10">
        <v>0</v>
      </c>
      <c r="O22" s="11">
        <v>0</v>
      </c>
      <c r="P22" s="11">
        <v>0</v>
      </c>
      <c r="Q22" s="10">
        <v>1</v>
      </c>
      <c r="R22" s="11">
        <v>163.8</v>
      </c>
    </row>
    <row r="23">
      <c r="A23" s="7" t="s">
        <v>28</v>
      </c>
      <c r="B23" s="12">
        <v>1</v>
      </c>
      <c r="C23" s="13">
        <v>189</v>
      </c>
      <c r="D23" s="13">
        <v>100</v>
      </c>
      <c r="E23" s="12">
        <v>0</v>
      </c>
      <c r="F23" s="13">
        <v>0</v>
      </c>
      <c r="G23" s="13">
        <v>0</v>
      </c>
      <c r="H23" s="12">
        <v>0</v>
      </c>
      <c r="I23" s="13">
        <v>0</v>
      </c>
      <c r="J23" s="13">
        <v>0</v>
      </c>
      <c r="K23" s="12">
        <v>0</v>
      </c>
      <c r="L23" s="13">
        <v>0</v>
      </c>
      <c r="M23" s="13">
        <v>0</v>
      </c>
      <c r="N23" s="12">
        <v>0</v>
      </c>
      <c r="O23" s="13">
        <v>0</v>
      </c>
      <c r="P23" s="13">
        <v>0</v>
      </c>
      <c r="Q23" s="12">
        <v>1</v>
      </c>
      <c r="R23" s="13">
        <v>189</v>
      </c>
    </row>
    <row r="24">
      <c r="A24" s="6" t="s">
        <v>29</v>
      </c>
      <c r="B24" s="10">
        <v>0</v>
      </c>
      <c r="C24" s="11">
        <v>0</v>
      </c>
      <c r="D24" s="11">
        <v>0</v>
      </c>
      <c r="E24" s="10">
        <v>544772</v>
      </c>
      <c r="F24" s="11">
        <v>0</v>
      </c>
      <c r="G24" s="11">
        <v>99.3</v>
      </c>
      <c r="H24" s="10">
        <v>8</v>
      </c>
      <c r="I24" s="11">
        <v>0</v>
      </c>
      <c r="J24" s="11">
        <v>0</v>
      </c>
      <c r="K24" s="10">
        <v>0</v>
      </c>
      <c r="L24" s="11">
        <v>0</v>
      </c>
      <c r="M24" s="11">
        <v>0</v>
      </c>
      <c r="N24" s="10">
        <v>3841</v>
      </c>
      <c r="O24" s="11">
        <v>0</v>
      </c>
      <c r="P24" s="11">
        <v>0.7</v>
      </c>
      <c r="Q24" s="10">
        <v>548621</v>
      </c>
      <c r="R24" s="11">
        <v>0</v>
      </c>
    </row>
    <row r="25">
      <c r="A25" s="3" t="s">
        <v>8</v>
      </c>
      <c r="B25" s="14">
        <f>SUM(B7:B24)</f>
        <v/>
      </c>
      <c r="C25" s="15">
        <f>SUM(C7:C24)</f>
        <v/>
      </c>
      <c r="D25" s="15">
        <f>SUM(D7:D24)/18</f>
        <v/>
      </c>
      <c r="E25" s="14">
        <f>SUM(E7:E24)</f>
        <v/>
      </c>
      <c r="F25" s="15">
        <f>SUM(F7:F24)</f>
        <v/>
      </c>
      <c r="G25" s="15">
        <f>SUM(G7:G24)/18</f>
        <v/>
      </c>
      <c r="H25" s="14">
        <f>SUM(H7:H24)</f>
        <v/>
      </c>
      <c r="I25" s="15">
        <f>SUM(I7:I24)</f>
        <v/>
      </c>
      <c r="J25" s="15">
        <f>SUM(J7:J24)/18</f>
        <v/>
      </c>
      <c r="K25" s="14">
        <f>SUM(K7:K24)</f>
        <v/>
      </c>
      <c r="L25" s="15">
        <f>SUM(L7:L24)</f>
        <v/>
      </c>
      <c r="M25" s="15">
        <f>SUM(M7:M24)/18</f>
        <v/>
      </c>
      <c r="N25" s="14">
        <f>SUM(N7:N24)</f>
        <v/>
      </c>
      <c r="O25" s="15">
        <f>SUM(O7:O24)</f>
        <v/>
      </c>
      <c r="P25" s="15">
        <f>SUM(P7:P24)/18</f>
        <v/>
      </c>
      <c r="Q25" s="14">
        <f>SUM(Q7:Q24)</f>
        <v/>
      </c>
      <c r="R25" s="15">
        <f>SUM(R7:R24)</f>
        <v/>
      </c>
    </row>
    <row r="26">
      <c r="O26" s="16" t="s">
        <v>30</v>
      </c>
      <c r="P26" s="4"/>
      <c r="Q26" s="17">
        <f>SUM(Q25,(H25 * (-1)))</f>
        <v/>
      </c>
      <c r="R26" s="18">
        <f>SUM(R25,(I25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6:P26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4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669382</v>
      </c>
      <c r="C7" s="13">
        <v>8434213.2</v>
      </c>
      <c r="D7" s="13">
        <v>75.04</v>
      </c>
      <c r="E7" s="12">
        <v>211712</v>
      </c>
      <c r="F7" s="13">
        <v>2667571.2</v>
      </c>
      <c r="G7" s="13">
        <v>23.73</v>
      </c>
      <c r="H7" s="12">
        <v>5585</v>
      </c>
      <c r="I7" s="13">
        <v>70371</v>
      </c>
      <c r="J7" s="13">
        <v>0.63</v>
      </c>
      <c r="K7" s="12">
        <v>5349</v>
      </c>
      <c r="L7" s="13">
        <v>67397.4</v>
      </c>
      <c r="M7" s="13">
        <v>0.6</v>
      </c>
      <c r="N7" s="12">
        <v>0</v>
      </c>
      <c r="O7" s="13">
        <v>0</v>
      </c>
      <c r="P7" s="13">
        <v>0</v>
      </c>
      <c r="Q7" s="12">
        <v>892028</v>
      </c>
      <c r="R7" s="13">
        <v>11239552.8</v>
      </c>
    </row>
    <row r="8">
      <c r="A8" s="6" t="s">
        <v>14</v>
      </c>
      <c r="B8" s="10">
        <v>54806</v>
      </c>
      <c r="C8" s="11">
        <v>1381111.2</v>
      </c>
      <c r="D8" s="11">
        <v>88.32</v>
      </c>
      <c r="E8" s="10">
        <v>5766</v>
      </c>
      <c r="F8" s="11">
        <v>145303.2</v>
      </c>
      <c r="G8" s="11">
        <v>9.29</v>
      </c>
      <c r="H8" s="10">
        <v>854</v>
      </c>
      <c r="I8" s="11">
        <v>21520.8</v>
      </c>
      <c r="J8" s="11">
        <v>1.38</v>
      </c>
      <c r="K8" s="10">
        <v>631</v>
      </c>
      <c r="L8" s="11">
        <v>15901.2</v>
      </c>
      <c r="M8" s="11">
        <v>1.02</v>
      </c>
      <c r="N8" s="10">
        <v>0</v>
      </c>
      <c r="O8" s="11">
        <v>0</v>
      </c>
      <c r="P8" s="11">
        <v>0</v>
      </c>
      <c r="Q8" s="10">
        <v>62057</v>
      </c>
      <c r="R8" s="11">
        <v>1563836.4</v>
      </c>
    </row>
    <row r="9">
      <c r="A9" s="7" t="s">
        <v>15</v>
      </c>
      <c r="B9" s="12">
        <v>50538</v>
      </c>
      <c r="C9" s="13">
        <v>1910336.4</v>
      </c>
      <c r="D9" s="13">
        <v>91.99</v>
      </c>
      <c r="E9" s="12">
        <v>3683</v>
      </c>
      <c r="F9" s="13">
        <v>139217.4</v>
      </c>
      <c r="G9" s="13">
        <v>6.7</v>
      </c>
      <c r="H9" s="12">
        <v>121</v>
      </c>
      <c r="I9" s="13">
        <v>4573.8</v>
      </c>
      <c r="J9" s="13">
        <v>0.22</v>
      </c>
      <c r="K9" s="12">
        <v>598</v>
      </c>
      <c r="L9" s="13">
        <v>22604.4</v>
      </c>
      <c r="M9" s="13">
        <v>1.09</v>
      </c>
      <c r="N9" s="12">
        <v>0</v>
      </c>
      <c r="O9" s="13">
        <v>0</v>
      </c>
      <c r="P9" s="13">
        <v>0</v>
      </c>
      <c r="Q9" s="12">
        <v>54940</v>
      </c>
      <c r="R9" s="13">
        <v>2076732</v>
      </c>
    </row>
    <row r="10">
      <c r="A10" s="6" t="s">
        <v>16</v>
      </c>
      <c r="B10" s="10">
        <v>33220</v>
      </c>
      <c r="C10" s="11">
        <v>1674288</v>
      </c>
      <c r="D10" s="11">
        <v>94.5</v>
      </c>
      <c r="E10" s="10">
        <v>1509</v>
      </c>
      <c r="F10" s="11">
        <v>76053.6</v>
      </c>
      <c r="G10" s="11">
        <v>4.29</v>
      </c>
      <c r="H10" s="10">
        <v>13</v>
      </c>
      <c r="I10" s="11">
        <v>655.2</v>
      </c>
      <c r="J10" s="11">
        <v>0.04</v>
      </c>
      <c r="K10" s="10">
        <v>411</v>
      </c>
      <c r="L10" s="11">
        <v>20714.4</v>
      </c>
      <c r="M10" s="11">
        <v>1.17</v>
      </c>
      <c r="N10" s="10">
        <v>0</v>
      </c>
      <c r="O10" s="11">
        <v>0</v>
      </c>
      <c r="P10" s="11">
        <v>0</v>
      </c>
      <c r="Q10" s="10">
        <v>35153</v>
      </c>
      <c r="R10" s="11">
        <v>1771711.2</v>
      </c>
    </row>
    <row r="11">
      <c r="A11" s="7" t="s">
        <v>17</v>
      </c>
      <c r="B11" s="12">
        <v>18173</v>
      </c>
      <c r="C11" s="13">
        <v>1144899</v>
      </c>
      <c r="D11" s="13">
        <v>95.7</v>
      </c>
      <c r="E11" s="12">
        <v>596</v>
      </c>
      <c r="F11" s="13">
        <v>37548</v>
      </c>
      <c r="G11" s="13">
        <v>3.14</v>
      </c>
      <c r="H11" s="12">
        <v>4</v>
      </c>
      <c r="I11" s="13">
        <v>252</v>
      </c>
      <c r="J11" s="13">
        <v>0.02</v>
      </c>
      <c r="K11" s="12">
        <v>217</v>
      </c>
      <c r="L11" s="13">
        <v>13671</v>
      </c>
      <c r="M11" s="13">
        <v>1.14</v>
      </c>
      <c r="N11" s="12">
        <v>0</v>
      </c>
      <c r="O11" s="13">
        <v>0</v>
      </c>
      <c r="P11" s="13">
        <v>0</v>
      </c>
      <c r="Q11" s="12">
        <v>18990</v>
      </c>
      <c r="R11" s="13">
        <v>1196370</v>
      </c>
    </row>
    <row r="12">
      <c r="A12" s="6" t="s">
        <v>18</v>
      </c>
      <c r="B12" s="10">
        <v>34545</v>
      </c>
      <c r="C12" s="11">
        <v>2611602</v>
      </c>
      <c r="D12" s="11">
        <v>96.08</v>
      </c>
      <c r="E12" s="10">
        <v>848</v>
      </c>
      <c r="F12" s="11">
        <v>64108.8</v>
      </c>
      <c r="G12" s="11">
        <v>2.36</v>
      </c>
      <c r="H12" s="10">
        <v>9</v>
      </c>
      <c r="I12" s="11">
        <v>680.4</v>
      </c>
      <c r="J12" s="11">
        <v>0.03</v>
      </c>
      <c r="K12" s="10">
        <v>551</v>
      </c>
      <c r="L12" s="11">
        <v>41655.6</v>
      </c>
      <c r="M12" s="11">
        <v>1.53</v>
      </c>
      <c r="N12" s="10">
        <v>0</v>
      </c>
      <c r="O12" s="11">
        <v>0</v>
      </c>
      <c r="P12" s="11">
        <v>0</v>
      </c>
      <c r="Q12" s="10">
        <v>35953</v>
      </c>
      <c r="R12" s="11">
        <v>2718046.8</v>
      </c>
    </row>
    <row r="13">
      <c r="A13" s="7" t="s">
        <v>19</v>
      </c>
      <c r="B13" s="12">
        <v>3425</v>
      </c>
      <c r="C13" s="13">
        <v>64732.5</v>
      </c>
      <c r="D13" s="13">
        <v>77.81</v>
      </c>
      <c r="E13" s="12">
        <v>913</v>
      </c>
      <c r="F13" s="13">
        <v>17255.7</v>
      </c>
      <c r="G13" s="13">
        <v>20.74</v>
      </c>
      <c r="H13" s="12">
        <v>9</v>
      </c>
      <c r="I13" s="13">
        <v>170.1</v>
      </c>
      <c r="J13" s="13">
        <v>0.2</v>
      </c>
      <c r="K13" s="12">
        <v>55</v>
      </c>
      <c r="L13" s="13">
        <v>1039.5</v>
      </c>
      <c r="M13" s="13">
        <v>1.25</v>
      </c>
      <c r="N13" s="12">
        <v>0</v>
      </c>
      <c r="O13" s="13">
        <v>0</v>
      </c>
      <c r="P13" s="13">
        <v>0</v>
      </c>
      <c r="Q13" s="12">
        <v>4402</v>
      </c>
      <c r="R13" s="13">
        <v>83197.8</v>
      </c>
    </row>
    <row r="14">
      <c r="A14" s="6" t="s">
        <v>20</v>
      </c>
      <c r="B14" s="10">
        <v>1365</v>
      </c>
      <c r="C14" s="11">
        <v>34398</v>
      </c>
      <c r="D14" s="11">
        <v>83.33</v>
      </c>
      <c r="E14" s="10">
        <v>182</v>
      </c>
      <c r="F14" s="11">
        <v>4586.4</v>
      </c>
      <c r="G14" s="11">
        <v>11.11</v>
      </c>
      <c r="H14" s="10">
        <v>70</v>
      </c>
      <c r="I14" s="11">
        <v>1764</v>
      </c>
      <c r="J14" s="11">
        <v>4.27</v>
      </c>
      <c r="K14" s="10">
        <v>21</v>
      </c>
      <c r="L14" s="11">
        <v>529.2</v>
      </c>
      <c r="M14" s="11">
        <v>1.28</v>
      </c>
      <c r="N14" s="10">
        <v>0</v>
      </c>
      <c r="O14" s="11">
        <v>0</v>
      </c>
      <c r="P14" s="11">
        <v>0</v>
      </c>
      <c r="Q14" s="10">
        <v>1638</v>
      </c>
      <c r="R14" s="11">
        <v>41277.6</v>
      </c>
    </row>
    <row r="15">
      <c r="A15" s="7" t="s">
        <v>21</v>
      </c>
      <c r="B15" s="12">
        <v>13992</v>
      </c>
      <c r="C15" s="13">
        <v>1234094.4</v>
      </c>
      <c r="D15" s="13">
        <v>97.15</v>
      </c>
      <c r="E15" s="12">
        <v>224</v>
      </c>
      <c r="F15" s="13">
        <v>19756.8</v>
      </c>
      <c r="G15" s="13">
        <v>1.56</v>
      </c>
      <c r="H15" s="12">
        <v>1</v>
      </c>
      <c r="I15" s="13">
        <v>88.2</v>
      </c>
      <c r="J15" s="13">
        <v>0.01</v>
      </c>
      <c r="K15" s="12">
        <v>185</v>
      </c>
      <c r="L15" s="13">
        <v>16317</v>
      </c>
      <c r="M15" s="13">
        <v>1.28</v>
      </c>
      <c r="N15" s="12">
        <v>0</v>
      </c>
      <c r="O15" s="13">
        <v>0</v>
      </c>
      <c r="P15" s="13">
        <v>0</v>
      </c>
      <c r="Q15" s="12">
        <v>14402</v>
      </c>
      <c r="R15" s="13">
        <v>1270256.4</v>
      </c>
    </row>
    <row r="16">
      <c r="A16" s="6" t="s">
        <v>22</v>
      </c>
      <c r="B16" s="10">
        <v>489</v>
      </c>
      <c r="C16" s="11">
        <v>49291.2</v>
      </c>
      <c r="D16" s="11">
        <v>97.22</v>
      </c>
      <c r="E16" s="10">
        <v>3</v>
      </c>
      <c r="F16" s="11">
        <v>302.4</v>
      </c>
      <c r="G16" s="11">
        <v>0.6</v>
      </c>
      <c r="H16" s="10">
        <v>1</v>
      </c>
      <c r="I16" s="11">
        <v>100.8</v>
      </c>
      <c r="J16" s="11">
        <v>0.2</v>
      </c>
      <c r="K16" s="10">
        <v>10</v>
      </c>
      <c r="L16" s="11">
        <v>1008</v>
      </c>
      <c r="M16" s="11">
        <v>1.99</v>
      </c>
      <c r="N16" s="10">
        <v>0</v>
      </c>
      <c r="O16" s="11">
        <v>0</v>
      </c>
      <c r="P16" s="11">
        <v>0</v>
      </c>
      <c r="Q16" s="10">
        <v>503</v>
      </c>
      <c r="R16" s="11">
        <v>50702.4</v>
      </c>
    </row>
    <row r="17">
      <c r="A17" s="7" t="s">
        <v>23</v>
      </c>
      <c r="B17" s="12">
        <v>19395</v>
      </c>
      <c r="C17" s="13">
        <v>2199393</v>
      </c>
      <c r="D17" s="13">
        <v>98.15</v>
      </c>
      <c r="E17" s="12">
        <v>99</v>
      </c>
      <c r="F17" s="13">
        <v>11226.6</v>
      </c>
      <c r="G17" s="13">
        <v>0.5</v>
      </c>
      <c r="H17" s="12">
        <v>3</v>
      </c>
      <c r="I17" s="13">
        <v>340.2</v>
      </c>
      <c r="J17" s="13">
        <v>0.02</v>
      </c>
      <c r="K17" s="12">
        <v>263</v>
      </c>
      <c r="L17" s="13">
        <v>29824.2</v>
      </c>
      <c r="M17" s="13">
        <v>1.33</v>
      </c>
      <c r="N17" s="12">
        <v>0</v>
      </c>
      <c r="O17" s="13">
        <v>0</v>
      </c>
      <c r="P17" s="13">
        <v>0</v>
      </c>
      <c r="Q17" s="12">
        <v>19760</v>
      </c>
      <c r="R17" s="13">
        <v>2240784</v>
      </c>
    </row>
    <row r="18">
      <c r="A18" s="6" t="s">
        <v>24</v>
      </c>
      <c r="B18" s="10">
        <v>13</v>
      </c>
      <c r="C18" s="11">
        <v>1638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13</v>
      </c>
      <c r="R18" s="11">
        <v>1638</v>
      </c>
    </row>
    <row r="19">
      <c r="A19" s="7" t="s">
        <v>25</v>
      </c>
      <c r="B19" s="12">
        <v>6</v>
      </c>
      <c r="C19" s="13">
        <v>831.6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6</v>
      </c>
      <c r="R19" s="13">
        <v>831.6</v>
      </c>
    </row>
    <row r="20">
      <c r="A20" s="6" t="s">
        <v>26</v>
      </c>
      <c r="B20" s="10">
        <v>1</v>
      </c>
      <c r="C20" s="11">
        <v>151.2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</v>
      </c>
      <c r="R20" s="11">
        <v>151.2</v>
      </c>
    </row>
    <row r="21">
      <c r="A21" s="7" t="s">
        <v>27</v>
      </c>
      <c r="B21" s="12">
        <v>1</v>
      </c>
      <c r="C21" s="13">
        <v>163.8</v>
      </c>
      <c r="D21" s="13">
        <v>100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1</v>
      </c>
      <c r="R21" s="13">
        <v>163.8</v>
      </c>
    </row>
    <row r="22">
      <c r="A22" s="6" t="s">
        <v>28</v>
      </c>
      <c r="B22" s="10">
        <v>1</v>
      </c>
      <c r="C22" s="11">
        <v>189</v>
      </c>
      <c r="D22" s="11">
        <v>100</v>
      </c>
      <c r="E22" s="10">
        <v>0</v>
      </c>
      <c r="F22" s="11">
        <v>0</v>
      </c>
      <c r="G22" s="11">
        <v>0</v>
      </c>
      <c r="H22" s="10">
        <v>0</v>
      </c>
      <c r="I22" s="11">
        <v>0</v>
      </c>
      <c r="J22" s="11">
        <v>0</v>
      </c>
      <c r="K22" s="10">
        <v>0</v>
      </c>
      <c r="L22" s="11">
        <v>0</v>
      </c>
      <c r="M22" s="11">
        <v>0</v>
      </c>
      <c r="N22" s="10">
        <v>0</v>
      </c>
      <c r="O22" s="11">
        <v>0</v>
      </c>
      <c r="P22" s="11">
        <v>0</v>
      </c>
      <c r="Q22" s="10">
        <v>1</v>
      </c>
      <c r="R22" s="11">
        <v>189</v>
      </c>
    </row>
    <row r="23">
      <c r="A23" s="3" t="s">
        <v>8</v>
      </c>
      <c r="B23" s="14">
        <f>SUM(B7:B22)</f>
        <v/>
      </c>
      <c r="C23" s="15">
        <f>SUM(C7:C22)</f>
        <v/>
      </c>
      <c r="D23" s="15">
        <f>SUM(D7:D22)/16</f>
        <v/>
      </c>
      <c r="E23" s="14">
        <f>SUM(E7:E22)</f>
        <v/>
      </c>
      <c r="F23" s="15">
        <f>SUM(F7:F22)</f>
        <v/>
      </c>
      <c r="G23" s="15">
        <f>SUM(G7:G22)/16</f>
        <v/>
      </c>
      <c r="H23" s="14">
        <f>SUM(H7:H22)</f>
        <v/>
      </c>
      <c r="I23" s="15">
        <f>SUM(I7:I22)</f>
        <v/>
      </c>
      <c r="J23" s="15">
        <f>SUM(J7:J22)/16</f>
        <v/>
      </c>
      <c r="K23" s="14">
        <f>SUM(K7:K22)</f>
        <v/>
      </c>
      <c r="L23" s="15">
        <f>SUM(L7:L22)</f>
        <v/>
      </c>
      <c r="M23" s="15">
        <f>SUM(M7:M22)/16</f>
        <v/>
      </c>
      <c r="N23" s="14">
        <f>SUM(N7:N22)</f>
        <v/>
      </c>
      <c r="O23" s="15">
        <f>SUM(O7:O22)</f>
        <v/>
      </c>
      <c r="P23" s="15">
        <f>SUM(P7:P22)/16</f>
        <v/>
      </c>
      <c r="Q23" s="14">
        <f>SUM(Q7:Q22)</f>
        <v/>
      </c>
      <c r="R23" s="15">
        <f>SUM(R7:R22)</f>
        <v/>
      </c>
    </row>
    <row r="24">
      <c r="O24" s="16" t="s">
        <v>30</v>
      </c>
      <c r="P24" s="4"/>
      <c r="Q24" s="17">
        <f>SUM(Q23,(H23 * (-1)))</f>
        <v/>
      </c>
      <c r="R24" s="18">
        <f>SUM(R23,(I23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4:P24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13</v>
      </c>
      <c r="B7" s="12">
        <v>586711</v>
      </c>
      <c r="C7" s="13">
        <v>4165648.1</v>
      </c>
      <c r="D7" s="13">
        <v>72.52</v>
      </c>
      <c r="E7" s="12">
        <v>211476</v>
      </c>
      <c r="F7" s="13">
        <v>1501479.6</v>
      </c>
      <c r="G7" s="13">
        <v>26.14</v>
      </c>
      <c r="H7" s="12">
        <v>5244</v>
      </c>
      <c r="I7" s="13">
        <v>37232.4</v>
      </c>
      <c r="J7" s="13">
        <v>0.65</v>
      </c>
      <c r="K7" s="12">
        <v>5609</v>
      </c>
      <c r="L7" s="13">
        <v>39823.9</v>
      </c>
      <c r="M7" s="13">
        <v>0.69</v>
      </c>
      <c r="N7" s="12">
        <v>0</v>
      </c>
      <c r="O7" s="13">
        <v>0</v>
      </c>
      <c r="P7" s="13">
        <v>0</v>
      </c>
      <c r="Q7" s="12">
        <v>809040</v>
      </c>
      <c r="R7" s="13">
        <v>5744184</v>
      </c>
    </row>
    <row r="8">
      <c r="A8" s="6" t="s">
        <v>14</v>
      </c>
      <c r="B8" s="10">
        <v>54269</v>
      </c>
      <c r="C8" s="11">
        <v>770619.8</v>
      </c>
      <c r="D8" s="11">
        <v>88.47</v>
      </c>
      <c r="E8" s="10">
        <v>6141</v>
      </c>
      <c r="F8" s="11">
        <v>87202.2</v>
      </c>
      <c r="G8" s="11">
        <v>10.01</v>
      </c>
      <c r="H8" s="10">
        <v>436</v>
      </c>
      <c r="I8" s="11">
        <v>6191.2</v>
      </c>
      <c r="J8" s="11">
        <v>0.71</v>
      </c>
      <c r="K8" s="10">
        <v>496</v>
      </c>
      <c r="L8" s="11">
        <v>7043.2</v>
      </c>
      <c r="M8" s="11">
        <v>0.81</v>
      </c>
      <c r="N8" s="10">
        <v>0</v>
      </c>
      <c r="O8" s="11">
        <v>0</v>
      </c>
      <c r="P8" s="11">
        <v>0</v>
      </c>
      <c r="Q8" s="10">
        <v>61342</v>
      </c>
      <c r="R8" s="11">
        <v>871056.4</v>
      </c>
    </row>
    <row r="9">
      <c r="A9" s="7" t="s">
        <v>15</v>
      </c>
      <c r="B9" s="12">
        <v>38014</v>
      </c>
      <c r="C9" s="13">
        <v>809698.2</v>
      </c>
      <c r="D9" s="13">
        <v>92.47</v>
      </c>
      <c r="E9" s="12">
        <v>2520</v>
      </c>
      <c r="F9" s="13">
        <v>53676</v>
      </c>
      <c r="G9" s="13">
        <v>6.13</v>
      </c>
      <c r="H9" s="12">
        <v>94</v>
      </c>
      <c r="I9" s="13">
        <v>2002.2</v>
      </c>
      <c r="J9" s="13">
        <v>0.23</v>
      </c>
      <c r="K9" s="12">
        <v>482</v>
      </c>
      <c r="L9" s="13">
        <v>10266.6</v>
      </c>
      <c r="M9" s="13">
        <v>1.17</v>
      </c>
      <c r="N9" s="12">
        <v>0</v>
      </c>
      <c r="O9" s="13">
        <v>0</v>
      </c>
      <c r="P9" s="13">
        <v>0</v>
      </c>
      <c r="Q9" s="12">
        <v>41110</v>
      </c>
      <c r="R9" s="13">
        <v>875643</v>
      </c>
    </row>
    <row r="10">
      <c r="A10" s="6" t="s">
        <v>16</v>
      </c>
      <c r="B10" s="10">
        <v>21152</v>
      </c>
      <c r="C10" s="11">
        <v>600716.8</v>
      </c>
      <c r="D10" s="11">
        <v>93.91</v>
      </c>
      <c r="E10" s="10">
        <v>1054</v>
      </c>
      <c r="F10" s="11">
        <v>29933.6</v>
      </c>
      <c r="G10" s="11">
        <v>4.68</v>
      </c>
      <c r="H10" s="10">
        <v>6</v>
      </c>
      <c r="I10" s="11">
        <v>170.4</v>
      </c>
      <c r="J10" s="11">
        <v>0.03</v>
      </c>
      <c r="K10" s="10">
        <v>312</v>
      </c>
      <c r="L10" s="11">
        <v>8860.8</v>
      </c>
      <c r="M10" s="11">
        <v>1.39</v>
      </c>
      <c r="N10" s="10">
        <v>0</v>
      </c>
      <c r="O10" s="11">
        <v>0</v>
      </c>
      <c r="P10" s="11">
        <v>0</v>
      </c>
      <c r="Q10" s="10">
        <v>22524</v>
      </c>
      <c r="R10" s="11">
        <v>639681.6</v>
      </c>
    </row>
    <row r="11">
      <c r="A11" s="7" t="s">
        <v>17</v>
      </c>
      <c r="B11" s="12">
        <v>11791</v>
      </c>
      <c r="C11" s="13">
        <v>418580.5</v>
      </c>
      <c r="D11" s="13">
        <v>94.52</v>
      </c>
      <c r="E11" s="12">
        <v>462</v>
      </c>
      <c r="F11" s="13">
        <v>16401</v>
      </c>
      <c r="G11" s="13">
        <v>3.7</v>
      </c>
      <c r="H11" s="12">
        <v>1</v>
      </c>
      <c r="I11" s="13">
        <v>35.5</v>
      </c>
      <c r="J11" s="13">
        <v>0.01</v>
      </c>
      <c r="K11" s="12">
        <v>221</v>
      </c>
      <c r="L11" s="13">
        <v>7845.5</v>
      </c>
      <c r="M11" s="13">
        <v>1.77</v>
      </c>
      <c r="N11" s="12">
        <v>0</v>
      </c>
      <c r="O11" s="13">
        <v>0</v>
      </c>
      <c r="P11" s="13">
        <v>0</v>
      </c>
      <c r="Q11" s="12">
        <v>12475</v>
      </c>
      <c r="R11" s="13">
        <v>442862.5</v>
      </c>
    </row>
    <row r="12">
      <c r="A12" s="6" t="s">
        <v>18</v>
      </c>
      <c r="B12" s="10">
        <v>18471</v>
      </c>
      <c r="C12" s="11">
        <v>786864.6</v>
      </c>
      <c r="D12" s="11">
        <v>95.07</v>
      </c>
      <c r="E12" s="10">
        <v>682</v>
      </c>
      <c r="F12" s="11">
        <v>29053.2</v>
      </c>
      <c r="G12" s="11">
        <v>3.51</v>
      </c>
      <c r="H12" s="10">
        <v>0</v>
      </c>
      <c r="I12" s="11">
        <v>0</v>
      </c>
      <c r="J12" s="11">
        <v>0</v>
      </c>
      <c r="K12" s="10">
        <v>276</v>
      </c>
      <c r="L12" s="11">
        <v>11757.6</v>
      </c>
      <c r="M12" s="11">
        <v>1.42</v>
      </c>
      <c r="N12" s="10">
        <v>0</v>
      </c>
      <c r="O12" s="11">
        <v>0</v>
      </c>
      <c r="P12" s="11">
        <v>0</v>
      </c>
      <c r="Q12" s="10">
        <v>19429</v>
      </c>
      <c r="R12" s="11">
        <v>827675.4</v>
      </c>
    </row>
    <row r="13">
      <c r="A13" s="7" t="s">
        <v>19</v>
      </c>
      <c r="B13" s="12">
        <v>2018</v>
      </c>
      <c r="C13" s="13">
        <v>21491.7</v>
      </c>
      <c r="D13" s="13">
        <v>68.27</v>
      </c>
      <c r="E13" s="12">
        <v>856</v>
      </c>
      <c r="F13" s="13">
        <v>9116.4</v>
      </c>
      <c r="G13" s="13">
        <v>28.96</v>
      </c>
      <c r="H13" s="12">
        <v>21</v>
      </c>
      <c r="I13" s="13">
        <v>223.65</v>
      </c>
      <c r="J13" s="13">
        <v>0.71</v>
      </c>
      <c r="K13" s="12">
        <v>61</v>
      </c>
      <c r="L13" s="13">
        <v>649.65</v>
      </c>
      <c r="M13" s="13">
        <v>2.06</v>
      </c>
      <c r="N13" s="12">
        <v>0</v>
      </c>
      <c r="O13" s="13">
        <v>0</v>
      </c>
      <c r="P13" s="13">
        <v>0</v>
      </c>
      <c r="Q13" s="12">
        <v>2956</v>
      </c>
      <c r="R13" s="13">
        <v>31481.4</v>
      </c>
    </row>
    <row r="14">
      <c r="A14" s="6" t="s">
        <v>20</v>
      </c>
      <c r="B14" s="10">
        <v>544</v>
      </c>
      <c r="C14" s="11">
        <v>7724.8</v>
      </c>
      <c r="D14" s="11">
        <v>52.82</v>
      </c>
      <c r="E14" s="10">
        <v>128</v>
      </c>
      <c r="F14" s="11">
        <v>1817.6</v>
      </c>
      <c r="G14" s="11">
        <v>12.43</v>
      </c>
      <c r="H14" s="10">
        <v>333</v>
      </c>
      <c r="I14" s="11">
        <v>4728.6</v>
      </c>
      <c r="J14" s="11">
        <v>32.33</v>
      </c>
      <c r="K14" s="10">
        <v>25</v>
      </c>
      <c r="L14" s="11">
        <v>355</v>
      </c>
      <c r="M14" s="11">
        <v>2.43</v>
      </c>
      <c r="N14" s="10">
        <v>0</v>
      </c>
      <c r="O14" s="11">
        <v>0</v>
      </c>
      <c r="P14" s="11">
        <v>0</v>
      </c>
      <c r="Q14" s="10">
        <v>1030</v>
      </c>
      <c r="R14" s="11">
        <v>14626</v>
      </c>
    </row>
    <row r="15">
      <c r="A15" s="7" t="s">
        <v>21</v>
      </c>
      <c r="B15" s="12">
        <v>4098</v>
      </c>
      <c r="C15" s="13">
        <v>203670.6</v>
      </c>
      <c r="D15" s="13">
        <v>94.93</v>
      </c>
      <c r="E15" s="12">
        <v>89</v>
      </c>
      <c r="F15" s="13">
        <v>4423.3</v>
      </c>
      <c r="G15" s="13">
        <v>2.06</v>
      </c>
      <c r="H15" s="12">
        <v>0</v>
      </c>
      <c r="I15" s="13">
        <v>0</v>
      </c>
      <c r="J15" s="13">
        <v>0</v>
      </c>
      <c r="K15" s="12">
        <v>130</v>
      </c>
      <c r="L15" s="13">
        <v>6461</v>
      </c>
      <c r="M15" s="13">
        <v>3.01</v>
      </c>
      <c r="N15" s="12">
        <v>0</v>
      </c>
      <c r="O15" s="13">
        <v>0</v>
      </c>
      <c r="P15" s="13">
        <v>0</v>
      </c>
      <c r="Q15" s="12">
        <v>4317</v>
      </c>
      <c r="R15" s="13">
        <v>214554.9</v>
      </c>
    </row>
    <row r="16">
      <c r="A16" s="6" t="s">
        <v>22</v>
      </c>
      <c r="B16" s="10">
        <v>139</v>
      </c>
      <c r="C16" s="11">
        <v>7895.2</v>
      </c>
      <c r="D16" s="11">
        <v>98.58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113.6</v>
      </c>
      <c r="M16" s="11">
        <v>1.42</v>
      </c>
      <c r="N16" s="10">
        <v>0</v>
      </c>
      <c r="O16" s="11">
        <v>0</v>
      </c>
      <c r="P16" s="11">
        <v>0</v>
      </c>
      <c r="Q16" s="10">
        <v>141</v>
      </c>
      <c r="R16" s="11">
        <v>8008.8</v>
      </c>
    </row>
    <row r="17">
      <c r="A17" s="7" t="s">
        <v>23</v>
      </c>
      <c r="B17" s="12">
        <v>2893</v>
      </c>
      <c r="C17" s="13">
        <v>184862.7</v>
      </c>
      <c r="D17" s="13">
        <v>95.07</v>
      </c>
      <c r="E17" s="12">
        <v>67</v>
      </c>
      <c r="F17" s="13">
        <v>4281.3</v>
      </c>
      <c r="G17" s="13">
        <v>2.2</v>
      </c>
      <c r="H17" s="12">
        <v>0</v>
      </c>
      <c r="I17" s="13">
        <v>0</v>
      </c>
      <c r="J17" s="13">
        <v>0</v>
      </c>
      <c r="K17" s="12">
        <v>83</v>
      </c>
      <c r="L17" s="13">
        <v>5303.7</v>
      </c>
      <c r="M17" s="13">
        <v>2.73</v>
      </c>
      <c r="N17" s="12">
        <v>0</v>
      </c>
      <c r="O17" s="13">
        <v>0</v>
      </c>
      <c r="P17" s="13">
        <v>0</v>
      </c>
      <c r="Q17" s="12">
        <v>3043</v>
      </c>
      <c r="R17" s="13">
        <v>194447.7</v>
      </c>
    </row>
    <row r="18">
      <c r="A18" s="6" t="s">
        <v>24</v>
      </c>
      <c r="B18" s="10">
        <v>4</v>
      </c>
      <c r="C18" s="11">
        <v>284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</v>
      </c>
      <c r="R18" s="11">
        <v>284</v>
      </c>
    </row>
    <row r="19">
      <c r="A19" s="7" t="s">
        <v>25</v>
      </c>
      <c r="B19" s="12">
        <v>1</v>
      </c>
      <c r="C19" s="13">
        <v>78.1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78.1</v>
      </c>
    </row>
    <row r="20">
      <c r="A20" s="6" t="s">
        <v>26</v>
      </c>
      <c r="B20" s="10">
        <v>3</v>
      </c>
      <c r="C20" s="11">
        <v>255.6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3</v>
      </c>
      <c r="R20" s="11">
        <v>255.6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6397</v>
      </c>
      <c r="F7" s="13">
        <v>0</v>
      </c>
      <c r="G7" s="13">
        <v>99.63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24</v>
      </c>
      <c r="O7" s="13">
        <v>0</v>
      </c>
      <c r="P7" s="13">
        <v>0.37</v>
      </c>
      <c r="Q7" s="12">
        <v>6421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125833</v>
      </c>
      <c r="F8" s="11">
        <v>635456.65</v>
      </c>
      <c r="G8" s="11">
        <v>37.2</v>
      </c>
      <c r="H8" s="10">
        <v>1034</v>
      </c>
      <c r="I8" s="11">
        <v>5221.7</v>
      </c>
      <c r="J8" s="11">
        <v>0.31</v>
      </c>
      <c r="K8" s="10">
        <v>0</v>
      </c>
      <c r="L8" s="11">
        <v>0</v>
      </c>
      <c r="M8" s="11">
        <v>0</v>
      </c>
      <c r="N8" s="10">
        <v>211366</v>
      </c>
      <c r="O8" s="11">
        <v>1067398.3</v>
      </c>
      <c r="P8" s="11">
        <v>62.49</v>
      </c>
      <c r="Q8" s="10">
        <v>338233</v>
      </c>
      <c r="R8" s="11">
        <v>1708076.65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3761</v>
      </c>
      <c r="F9" s="13">
        <v>37986.1</v>
      </c>
      <c r="G9" s="13">
        <v>19.05</v>
      </c>
      <c r="H9" s="12">
        <v>625</v>
      </c>
      <c r="I9" s="13">
        <v>6312.5</v>
      </c>
      <c r="J9" s="13">
        <v>3.17</v>
      </c>
      <c r="K9" s="12">
        <v>0</v>
      </c>
      <c r="L9" s="13">
        <v>0</v>
      </c>
      <c r="M9" s="13">
        <v>0</v>
      </c>
      <c r="N9" s="12">
        <v>15358</v>
      </c>
      <c r="O9" s="13">
        <v>155115.8</v>
      </c>
      <c r="P9" s="13">
        <v>77.79</v>
      </c>
      <c r="Q9" s="12">
        <v>19744</v>
      </c>
      <c r="R9" s="13">
        <v>199414.4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1685</v>
      </c>
      <c r="F10" s="11">
        <v>25527.75</v>
      </c>
      <c r="G10" s="11">
        <v>22.26</v>
      </c>
      <c r="H10" s="10">
        <v>22</v>
      </c>
      <c r="I10" s="11">
        <v>333.3</v>
      </c>
      <c r="J10" s="11">
        <v>0.29</v>
      </c>
      <c r="K10" s="10">
        <v>0</v>
      </c>
      <c r="L10" s="11">
        <v>0</v>
      </c>
      <c r="M10" s="11">
        <v>0</v>
      </c>
      <c r="N10" s="10">
        <v>5862</v>
      </c>
      <c r="O10" s="11">
        <v>88809.3</v>
      </c>
      <c r="P10" s="11">
        <v>77.45</v>
      </c>
      <c r="Q10" s="10">
        <v>7569</v>
      </c>
      <c r="R10" s="11">
        <v>114670.35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723</v>
      </c>
      <c r="F11" s="13">
        <v>14604.6</v>
      </c>
      <c r="G11" s="13">
        <v>22.29</v>
      </c>
      <c r="H11" s="12">
        <v>5</v>
      </c>
      <c r="I11" s="13">
        <v>101</v>
      </c>
      <c r="J11" s="13">
        <v>0.15</v>
      </c>
      <c r="K11" s="12">
        <v>0</v>
      </c>
      <c r="L11" s="13">
        <v>0</v>
      </c>
      <c r="M11" s="13">
        <v>0</v>
      </c>
      <c r="N11" s="12">
        <v>2515</v>
      </c>
      <c r="O11" s="13">
        <v>50803</v>
      </c>
      <c r="P11" s="13">
        <v>77.55</v>
      </c>
      <c r="Q11" s="12">
        <v>3243</v>
      </c>
      <c r="R11" s="13">
        <v>65508.6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528</v>
      </c>
      <c r="F12" s="11">
        <v>13332</v>
      </c>
      <c r="G12" s="11">
        <v>26.73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1447</v>
      </c>
      <c r="O12" s="11">
        <v>36536.75</v>
      </c>
      <c r="P12" s="11">
        <v>73.27</v>
      </c>
      <c r="Q12" s="10">
        <v>1975</v>
      </c>
      <c r="R12" s="11">
        <v>49868.75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593</v>
      </c>
      <c r="F13" s="13">
        <v>17967.9</v>
      </c>
      <c r="G13" s="13">
        <v>20.5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2299</v>
      </c>
      <c r="O13" s="13">
        <v>69659.7</v>
      </c>
      <c r="P13" s="13">
        <v>79.5</v>
      </c>
      <c r="Q13" s="12">
        <v>2892</v>
      </c>
      <c r="R13" s="13">
        <v>87627.6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421</v>
      </c>
      <c r="F14" s="11">
        <v>3191.18</v>
      </c>
      <c r="G14" s="11">
        <v>41.68</v>
      </c>
      <c r="H14" s="10">
        <v>1</v>
      </c>
      <c r="I14" s="11">
        <v>7.58</v>
      </c>
      <c r="J14" s="11">
        <v>0.1</v>
      </c>
      <c r="K14" s="10">
        <v>0</v>
      </c>
      <c r="L14" s="11">
        <v>0</v>
      </c>
      <c r="M14" s="11">
        <v>0</v>
      </c>
      <c r="N14" s="10">
        <v>588</v>
      </c>
      <c r="O14" s="11">
        <v>4457.04</v>
      </c>
      <c r="P14" s="11">
        <v>58.22</v>
      </c>
      <c r="Q14" s="10">
        <v>1010</v>
      </c>
      <c r="R14" s="11">
        <v>7655.8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87</v>
      </c>
      <c r="F15" s="13">
        <v>878.7</v>
      </c>
      <c r="G15" s="13">
        <v>48.6</v>
      </c>
      <c r="H15" s="12">
        <v>23</v>
      </c>
      <c r="I15" s="13">
        <v>232.3</v>
      </c>
      <c r="J15" s="13">
        <v>12.85</v>
      </c>
      <c r="K15" s="12">
        <v>0</v>
      </c>
      <c r="L15" s="13">
        <v>0</v>
      </c>
      <c r="M15" s="13">
        <v>0</v>
      </c>
      <c r="N15" s="12">
        <v>69</v>
      </c>
      <c r="O15" s="13">
        <v>696.9</v>
      </c>
      <c r="P15" s="13">
        <v>38.55</v>
      </c>
      <c r="Q15" s="12">
        <v>179</v>
      </c>
      <c r="R15" s="13">
        <v>1807.9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87</v>
      </c>
      <c r="F16" s="11">
        <v>3075.45</v>
      </c>
      <c r="G16" s="11">
        <v>19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371</v>
      </c>
      <c r="O16" s="11">
        <v>13114.85</v>
      </c>
      <c r="P16" s="11">
        <v>81</v>
      </c>
      <c r="Q16" s="10">
        <v>458</v>
      </c>
      <c r="R16" s="11">
        <v>16190.3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27</v>
      </c>
      <c r="F17" s="13">
        <v>1090.8</v>
      </c>
      <c r="G17" s="13">
        <v>47.37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30</v>
      </c>
      <c r="O17" s="13">
        <v>1212</v>
      </c>
      <c r="P17" s="13">
        <v>52.63</v>
      </c>
      <c r="Q17" s="12">
        <v>57</v>
      </c>
      <c r="R17" s="13">
        <v>2302.8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12</v>
      </c>
      <c r="F18" s="11">
        <v>545.4</v>
      </c>
      <c r="G18" s="11">
        <v>22.22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42</v>
      </c>
      <c r="O18" s="11">
        <v>1908.9</v>
      </c>
      <c r="P18" s="11">
        <v>77.78</v>
      </c>
      <c r="Q18" s="10">
        <v>54</v>
      </c>
      <c r="R18" s="11">
        <v>2454.3</v>
      </c>
    </row>
    <row r="19">
      <c r="A19" s="7" t="s">
        <v>29</v>
      </c>
      <c r="B19" s="12">
        <v>0</v>
      </c>
      <c r="C19" s="13">
        <v>0</v>
      </c>
      <c r="D19" s="13">
        <v>0</v>
      </c>
      <c r="E19" s="12">
        <v>19370</v>
      </c>
      <c r="F19" s="13">
        <v>0</v>
      </c>
      <c r="G19" s="13">
        <v>99.59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80</v>
      </c>
      <c r="O19" s="13">
        <v>0</v>
      </c>
      <c r="P19" s="13">
        <v>0.41</v>
      </c>
      <c r="Q19" s="12">
        <v>19450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30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15457</v>
      </c>
      <c r="F7" s="13">
        <v>0</v>
      </c>
      <c r="G7" s="13">
        <v>99.43</v>
      </c>
      <c r="H7" s="12">
        <v>1</v>
      </c>
      <c r="I7" s="13">
        <v>0</v>
      </c>
      <c r="J7" s="13">
        <v>0.01</v>
      </c>
      <c r="K7" s="12">
        <v>0</v>
      </c>
      <c r="L7" s="13">
        <v>0</v>
      </c>
      <c r="M7" s="13">
        <v>0</v>
      </c>
      <c r="N7" s="12">
        <v>87</v>
      </c>
      <c r="O7" s="13">
        <v>0</v>
      </c>
      <c r="P7" s="13">
        <v>0.56</v>
      </c>
      <c r="Q7" s="12">
        <v>15545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286168</v>
      </c>
      <c r="F8" s="11">
        <v>475038.88</v>
      </c>
      <c r="G8" s="11">
        <v>47.93</v>
      </c>
      <c r="H8" s="10">
        <v>1380</v>
      </c>
      <c r="I8" s="11">
        <v>2290.8</v>
      </c>
      <c r="J8" s="11">
        <v>0.23</v>
      </c>
      <c r="K8" s="10">
        <v>0</v>
      </c>
      <c r="L8" s="11">
        <v>0</v>
      </c>
      <c r="M8" s="11">
        <v>0</v>
      </c>
      <c r="N8" s="10">
        <v>309552</v>
      </c>
      <c r="O8" s="11">
        <v>513856.32</v>
      </c>
      <c r="P8" s="11">
        <v>51.84</v>
      </c>
      <c r="Q8" s="10">
        <v>597100</v>
      </c>
      <c r="R8" s="11">
        <v>991186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7798</v>
      </c>
      <c r="F9" s="13">
        <v>25889.36</v>
      </c>
      <c r="G9" s="13">
        <v>24.32</v>
      </c>
      <c r="H9" s="12">
        <v>623</v>
      </c>
      <c r="I9" s="13">
        <v>2068.36</v>
      </c>
      <c r="J9" s="13">
        <v>1.94</v>
      </c>
      <c r="K9" s="12">
        <v>0</v>
      </c>
      <c r="L9" s="13">
        <v>0</v>
      </c>
      <c r="M9" s="13">
        <v>0</v>
      </c>
      <c r="N9" s="12">
        <v>23642</v>
      </c>
      <c r="O9" s="13">
        <v>78491.44</v>
      </c>
      <c r="P9" s="13">
        <v>73.74</v>
      </c>
      <c r="Q9" s="12">
        <v>32063</v>
      </c>
      <c r="R9" s="13">
        <v>106449.16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3715</v>
      </c>
      <c r="F10" s="11">
        <v>18500.7</v>
      </c>
      <c r="G10" s="11">
        <v>27.24</v>
      </c>
      <c r="H10" s="10">
        <v>31</v>
      </c>
      <c r="I10" s="11">
        <v>154.38</v>
      </c>
      <c r="J10" s="11">
        <v>0.23</v>
      </c>
      <c r="K10" s="10">
        <v>0</v>
      </c>
      <c r="L10" s="11">
        <v>0</v>
      </c>
      <c r="M10" s="11">
        <v>0</v>
      </c>
      <c r="N10" s="10">
        <v>9892</v>
      </c>
      <c r="O10" s="11">
        <v>49262.16</v>
      </c>
      <c r="P10" s="11">
        <v>72.53</v>
      </c>
      <c r="Q10" s="10">
        <v>13638</v>
      </c>
      <c r="R10" s="11">
        <v>67917.24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855</v>
      </c>
      <c r="F11" s="13">
        <v>5677.2</v>
      </c>
      <c r="G11" s="13">
        <v>21.45</v>
      </c>
      <c r="H11" s="12">
        <v>1</v>
      </c>
      <c r="I11" s="13">
        <v>6.64</v>
      </c>
      <c r="J11" s="13">
        <v>0.03</v>
      </c>
      <c r="K11" s="12">
        <v>0</v>
      </c>
      <c r="L11" s="13">
        <v>0</v>
      </c>
      <c r="M11" s="13">
        <v>0</v>
      </c>
      <c r="N11" s="12">
        <v>3130</v>
      </c>
      <c r="O11" s="13">
        <v>20783.2</v>
      </c>
      <c r="P11" s="13">
        <v>78.52</v>
      </c>
      <c r="Q11" s="12">
        <v>3986</v>
      </c>
      <c r="R11" s="13">
        <v>26467.04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529</v>
      </c>
      <c r="F12" s="11">
        <v>4390.7</v>
      </c>
      <c r="G12" s="11">
        <v>26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1506</v>
      </c>
      <c r="O12" s="11">
        <v>12499.8</v>
      </c>
      <c r="P12" s="11">
        <v>74</v>
      </c>
      <c r="Q12" s="10">
        <v>2035</v>
      </c>
      <c r="R12" s="11">
        <v>16890.5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519</v>
      </c>
      <c r="F13" s="13">
        <v>5169.24</v>
      </c>
      <c r="G13" s="13">
        <v>17.46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2454</v>
      </c>
      <c r="O13" s="13">
        <v>24441.84</v>
      </c>
      <c r="P13" s="13">
        <v>82.54</v>
      </c>
      <c r="Q13" s="12">
        <v>2973</v>
      </c>
      <c r="R13" s="13">
        <v>29611.08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818</v>
      </c>
      <c r="F14" s="11">
        <v>2036.82</v>
      </c>
      <c r="G14" s="11">
        <v>53.5</v>
      </c>
      <c r="H14" s="10">
        <v>3</v>
      </c>
      <c r="I14" s="11">
        <v>7.47</v>
      </c>
      <c r="J14" s="11">
        <v>0.2</v>
      </c>
      <c r="K14" s="10">
        <v>0</v>
      </c>
      <c r="L14" s="11">
        <v>0</v>
      </c>
      <c r="M14" s="11">
        <v>0</v>
      </c>
      <c r="N14" s="10">
        <v>708</v>
      </c>
      <c r="O14" s="11">
        <v>1762.92</v>
      </c>
      <c r="P14" s="11">
        <v>46.3</v>
      </c>
      <c r="Q14" s="10">
        <v>1529</v>
      </c>
      <c r="R14" s="11">
        <v>3807.21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151</v>
      </c>
      <c r="F15" s="13">
        <v>501.32</v>
      </c>
      <c r="G15" s="13">
        <v>43.9</v>
      </c>
      <c r="H15" s="12">
        <v>36</v>
      </c>
      <c r="I15" s="13">
        <v>119.52</v>
      </c>
      <c r="J15" s="13">
        <v>10.47</v>
      </c>
      <c r="K15" s="12">
        <v>0</v>
      </c>
      <c r="L15" s="13">
        <v>0</v>
      </c>
      <c r="M15" s="13">
        <v>0</v>
      </c>
      <c r="N15" s="12">
        <v>157</v>
      </c>
      <c r="O15" s="13">
        <v>521.24</v>
      </c>
      <c r="P15" s="13">
        <v>45.64</v>
      </c>
      <c r="Q15" s="12">
        <v>344</v>
      </c>
      <c r="R15" s="13">
        <v>1142.08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85</v>
      </c>
      <c r="F16" s="11">
        <v>987.7</v>
      </c>
      <c r="G16" s="11">
        <v>19.19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358</v>
      </c>
      <c r="O16" s="11">
        <v>4159.96</v>
      </c>
      <c r="P16" s="11">
        <v>80.81</v>
      </c>
      <c r="Q16" s="10">
        <v>443</v>
      </c>
      <c r="R16" s="11">
        <v>5147.66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10</v>
      </c>
      <c r="F17" s="13">
        <v>132.8</v>
      </c>
      <c r="G17" s="13">
        <v>35.71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18</v>
      </c>
      <c r="O17" s="13">
        <v>239.04</v>
      </c>
      <c r="P17" s="13">
        <v>64.29</v>
      </c>
      <c r="Q17" s="12">
        <v>28</v>
      </c>
      <c r="R17" s="13">
        <v>371.84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17</v>
      </c>
      <c r="F18" s="11">
        <v>253.98</v>
      </c>
      <c r="G18" s="11">
        <v>25.76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49</v>
      </c>
      <c r="O18" s="11">
        <v>732.06</v>
      </c>
      <c r="P18" s="11">
        <v>74.24</v>
      </c>
      <c r="Q18" s="10">
        <v>66</v>
      </c>
      <c r="R18" s="11">
        <v>986.04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2</v>
      </c>
      <c r="O19" s="13">
        <v>33.2</v>
      </c>
      <c r="P19" s="13">
        <v>100</v>
      </c>
      <c r="Q19" s="12">
        <v>2</v>
      </c>
      <c r="R19" s="13">
        <v>33.2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43329</v>
      </c>
      <c r="F20" s="11">
        <v>0</v>
      </c>
      <c r="G20" s="11">
        <v>99.49</v>
      </c>
      <c r="H20" s="10">
        <v>1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221</v>
      </c>
      <c r="O20" s="11">
        <v>0</v>
      </c>
      <c r="P20" s="11">
        <v>0.51</v>
      </c>
      <c r="Q20" s="10">
        <v>43551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14486</v>
      </c>
      <c r="F7" s="13">
        <v>0</v>
      </c>
      <c r="G7" s="13">
        <v>99.8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29</v>
      </c>
      <c r="O7" s="13">
        <v>0</v>
      </c>
      <c r="P7" s="13">
        <v>0.2</v>
      </c>
      <c r="Q7" s="12">
        <v>14515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207059</v>
      </c>
      <c r="F8" s="11">
        <v>507294.55</v>
      </c>
      <c r="G8" s="11">
        <v>44.43</v>
      </c>
      <c r="H8" s="10">
        <v>2126</v>
      </c>
      <c r="I8" s="11">
        <v>5208.7</v>
      </c>
      <c r="J8" s="11">
        <v>0.46</v>
      </c>
      <c r="K8" s="10">
        <v>0</v>
      </c>
      <c r="L8" s="11">
        <v>0</v>
      </c>
      <c r="M8" s="11">
        <v>0</v>
      </c>
      <c r="N8" s="10">
        <v>256818</v>
      </c>
      <c r="O8" s="11">
        <v>629204.1</v>
      </c>
      <c r="P8" s="11">
        <v>55.11</v>
      </c>
      <c r="Q8" s="10">
        <v>466003</v>
      </c>
      <c r="R8" s="11">
        <v>1141707.35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5600</v>
      </c>
      <c r="F9" s="13">
        <v>27440</v>
      </c>
      <c r="G9" s="13">
        <v>20.93</v>
      </c>
      <c r="H9" s="12">
        <v>438</v>
      </c>
      <c r="I9" s="13">
        <v>2146.2</v>
      </c>
      <c r="J9" s="13">
        <v>1.64</v>
      </c>
      <c r="K9" s="12">
        <v>0</v>
      </c>
      <c r="L9" s="13">
        <v>0</v>
      </c>
      <c r="M9" s="13">
        <v>0</v>
      </c>
      <c r="N9" s="12">
        <v>20712</v>
      </c>
      <c r="O9" s="13">
        <v>101488.8</v>
      </c>
      <c r="P9" s="13">
        <v>77.43</v>
      </c>
      <c r="Q9" s="12">
        <v>26750</v>
      </c>
      <c r="R9" s="13">
        <v>131075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2136</v>
      </c>
      <c r="F10" s="11">
        <v>15699.6</v>
      </c>
      <c r="G10" s="11">
        <v>21.04</v>
      </c>
      <c r="H10" s="10">
        <v>117</v>
      </c>
      <c r="I10" s="11">
        <v>859.95</v>
      </c>
      <c r="J10" s="11">
        <v>1.15</v>
      </c>
      <c r="K10" s="10">
        <v>0</v>
      </c>
      <c r="L10" s="11">
        <v>0</v>
      </c>
      <c r="M10" s="11">
        <v>0</v>
      </c>
      <c r="N10" s="10">
        <v>7898</v>
      </c>
      <c r="O10" s="11">
        <v>58050.3</v>
      </c>
      <c r="P10" s="11">
        <v>77.81</v>
      </c>
      <c r="Q10" s="10">
        <v>10151</v>
      </c>
      <c r="R10" s="11">
        <v>74609.85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737</v>
      </c>
      <c r="F11" s="13">
        <v>7222.6</v>
      </c>
      <c r="G11" s="13">
        <v>20.35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2884</v>
      </c>
      <c r="O11" s="13">
        <v>28263.2</v>
      </c>
      <c r="P11" s="13">
        <v>79.65</v>
      </c>
      <c r="Q11" s="12">
        <v>3621</v>
      </c>
      <c r="R11" s="13">
        <v>35485.8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666</v>
      </c>
      <c r="F12" s="11">
        <v>8158.5</v>
      </c>
      <c r="G12" s="11">
        <v>23.19</v>
      </c>
      <c r="H12" s="10">
        <v>1</v>
      </c>
      <c r="I12" s="11">
        <v>12.25</v>
      </c>
      <c r="J12" s="11">
        <v>0.03</v>
      </c>
      <c r="K12" s="10">
        <v>0</v>
      </c>
      <c r="L12" s="11">
        <v>0</v>
      </c>
      <c r="M12" s="11">
        <v>0</v>
      </c>
      <c r="N12" s="10">
        <v>2205</v>
      </c>
      <c r="O12" s="11">
        <v>27011.25</v>
      </c>
      <c r="P12" s="11">
        <v>76.78</v>
      </c>
      <c r="Q12" s="10">
        <v>2872</v>
      </c>
      <c r="R12" s="11">
        <v>35182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1025</v>
      </c>
      <c r="F13" s="13">
        <v>15067.5</v>
      </c>
      <c r="G13" s="13">
        <v>21.09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3836</v>
      </c>
      <c r="O13" s="13">
        <v>56389.2</v>
      </c>
      <c r="P13" s="13">
        <v>78.91</v>
      </c>
      <c r="Q13" s="12">
        <v>4861</v>
      </c>
      <c r="R13" s="13">
        <v>71456.7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849</v>
      </c>
      <c r="F14" s="11">
        <v>3124.32</v>
      </c>
      <c r="G14" s="11">
        <v>56.19</v>
      </c>
      <c r="H14" s="10">
        <v>2</v>
      </c>
      <c r="I14" s="11">
        <v>7.36</v>
      </c>
      <c r="J14" s="11">
        <v>0.13</v>
      </c>
      <c r="K14" s="10">
        <v>0</v>
      </c>
      <c r="L14" s="11">
        <v>0</v>
      </c>
      <c r="M14" s="11">
        <v>0</v>
      </c>
      <c r="N14" s="10">
        <v>660</v>
      </c>
      <c r="O14" s="11">
        <v>2428.8</v>
      </c>
      <c r="P14" s="11">
        <v>43.68</v>
      </c>
      <c r="Q14" s="10">
        <v>1511</v>
      </c>
      <c r="R14" s="11">
        <v>5560.48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142</v>
      </c>
      <c r="F15" s="13">
        <v>695.8</v>
      </c>
      <c r="G15" s="13">
        <v>17.07</v>
      </c>
      <c r="H15" s="12">
        <v>501</v>
      </c>
      <c r="I15" s="13">
        <v>2454.9</v>
      </c>
      <c r="J15" s="13">
        <v>60.22</v>
      </c>
      <c r="K15" s="12">
        <v>0</v>
      </c>
      <c r="L15" s="13">
        <v>0</v>
      </c>
      <c r="M15" s="13">
        <v>0</v>
      </c>
      <c r="N15" s="12">
        <v>189</v>
      </c>
      <c r="O15" s="13">
        <v>926.1</v>
      </c>
      <c r="P15" s="13">
        <v>22.72</v>
      </c>
      <c r="Q15" s="12">
        <v>832</v>
      </c>
      <c r="R15" s="13">
        <v>4076.8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252</v>
      </c>
      <c r="F16" s="11">
        <v>4321.8</v>
      </c>
      <c r="G16" s="11">
        <v>26.22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709</v>
      </c>
      <c r="O16" s="11">
        <v>12159.35</v>
      </c>
      <c r="P16" s="11">
        <v>73.78</v>
      </c>
      <c r="Q16" s="10">
        <v>961</v>
      </c>
      <c r="R16" s="11">
        <v>16481.15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13</v>
      </c>
      <c r="F17" s="13">
        <v>254.8</v>
      </c>
      <c r="G17" s="13">
        <v>43.33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17</v>
      </c>
      <c r="O17" s="13">
        <v>333.2</v>
      </c>
      <c r="P17" s="13">
        <v>56.67</v>
      </c>
      <c r="Q17" s="12">
        <v>30</v>
      </c>
      <c r="R17" s="13">
        <v>588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30</v>
      </c>
      <c r="F18" s="11">
        <v>661.5</v>
      </c>
      <c r="G18" s="11">
        <v>27.52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79</v>
      </c>
      <c r="O18" s="11">
        <v>1741.95</v>
      </c>
      <c r="P18" s="11">
        <v>72.48</v>
      </c>
      <c r="Q18" s="10">
        <v>109</v>
      </c>
      <c r="R18" s="11">
        <v>2403.45</v>
      </c>
    </row>
    <row r="19">
      <c r="A19" s="7" t="s">
        <v>29</v>
      </c>
      <c r="B19" s="12">
        <v>0</v>
      </c>
      <c r="C19" s="13">
        <v>0</v>
      </c>
      <c r="D19" s="13">
        <v>0</v>
      </c>
      <c r="E19" s="12">
        <v>39552</v>
      </c>
      <c r="F19" s="13">
        <v>0</v>
      </c>
      <c r="G19" s="13">
        <v>99.79</v>
      </c>
      <c r="H19" s="12">
        <v>1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81</v>
      </c>
      <c r="O19" s="13">
        <v>0</v>
      </c>
      <c r="P19" s="13">
        <v>0.2</v>
      </c>
      <c r="Q19" s="12">
        <v>39634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30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9404</v>
      </c>
      <c r="F7" s="13">
        <v>0</v>
      </c>
      <c r="G7" s="13">
        <v>99.87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12</v>
      </c>
      <c r="O7" s="13">
        <v>0</v>
      </c>
      <c r="P7" s="13">
        <v>0.13</v>
      </c>
      <c r="Q7" s="12">
        <v>9416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154812</v>
      </c>
      <c r="F8" s="11">
        <v>766319.4</v>
      </c>
      <c r="G8" s="11">
        <v>39.11</v>
      </c>
      <c r="H8" s="10">
        <v>2132</v>
      </c>
      <c r="I8" s="11">
        <v>10553.4</v>
      </c>
      <c r="J8" s="11">
        <v>0.54</v>
      </c>
      <c r="K8" s="10">
        <v>0</v>
      </c>
      <c r="L8" s="11">
        <v>0</v>
      </c>
      <c r="M8" s="11">
        <v>0</v>
      </c>
      <c r="N8" s="10">
        <v>238869</v>
      </c>
      <c r="O8" s="11">
        <v>1182401.55</v>
      </c>
      <c r="P8" s="11">
        <v>60.35</v>
      </c>
      <c r="Q8" s="10">
        <v>395813</v>
      </c>
      <c r="R8" s="11">
        <v>1959274.35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4213</v>
      </c>
      <c r="F9" s="13">
        <v>41708.7</v>
      </c>
      <c r="G9" s="13">
        <v>21.29</v>
      </c>
      <c r="H9" s="12">
        <v>415</v>
      </c>
      <c r="I9" s="13">
        <v>4108.5</v>
      </c>
      <c r="J9" s="13">
        <v>2.1</v>
      </c>
      <c r="K9" s="12">
        <v>0</v>
      </c>
      <c r="L9" s="13">
        <v>0</v>
      </c>
      <c r="M9" s="13">
        <v>0</v>
      </c>
      <c r="N9" s="12">
        <v>15158</v>
      </c>
      <c r="O9" s="13">
        <v>150064.2</v>
      </c>
      <c r="P9" s="13">
        <v>76.61</v>
      </c>
      <c r="Q9" s="12">
        <v>19786</v>
      </c>
      <c r="R9" s="13">
        <v>195881.4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1838</v>
      </c>
      <c r="F10" s="11">
        <v>27294.3</v>
      </c>
      <c r="G10" s="11">
        <v>22.32</v>
      </c>
      <c r="H10" s="10">
        <v>138</v>
      </c>
      <c r="I10" s="11">
        <v>2049.3</v>
      </c>
      <c r="J10" s="11">
        <v>1.68</v>
      </c>
      <c r="K10" s="10">
        <v>0</v>
      </c>
      <c r="L10" s="11">
        <v>0</v>
      </c>
      <c r="M10" s="11">
        <v>0</v>
      </c>
      <c r="N10" s="10">
        <v>6260</v>
      </c>
      <c r="O10" s="11">
        <v>92961</v>
      </c>
      <c r="P10" s="11">
        <v>76.01</v>
      </c>
      <c r="Q10" s="10">
        <v>8236</v>
      </c>
      <c r="R10" s="11">
        <v>122304.6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602</v>
      </c>
      <c r="F11" s="13">
        <v>11919.6</v>
      </c>
      <c r="G11" s="13">
        <v>21.62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2182</v>
      </c>
      <c r="O11" s="13">
        <v>43203.6</v>
      </c>
      <c r="P11" s="13">
        <v>78.38</v>
      </c>
      <c r="Q11" s="12">
        <v>2784</v>
      </c>
      <c r="R11" s="13">
        <v>55123.2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710</v>
      </c>
      <c r="F12" s="11">
        <v>17572.5</v>
      </c>
      <c r="G12" s="11">
        <v>23.48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2314</v>
      </c>
      <c r="O12" s="11">
        <v>57271.5</v>
      </c>
      <c r="P12" s="11">
        <v>76.52</v>
      </c>
      <c r="Q12" s="10">
        <v>3024</v>
      </c>
      <c r="R12" s="11">
        <v>74844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1321</v>
      </c>
      <c r="F13" s="13">
        <v>39233.7</v>
      </c>
      <c r="G13" s="13">
        <v>25.16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3929</v>
      </c>
      <c r="O13" s="13">
        <v>116691.3</v>
      </c>
      <c r="P13" s="13">
        <v>74.84</v>
      </c>
      <c r="Q13" s="12">
        <v>5250</v>
      </c>
      <c r="R13" s="13">
        <v>155925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662</v>
      </c>
      <c r="F14" s="11">
        <v>4918.66</v>
      </c>
      <c r="G14" s="11">
        <v>53.6</v>
      </c>
      <c r="H14" s="10">
        <v>21</v>
      </c>
      <c r="I14" s="11">
        <v>156.03</v>
      </c>
      <c r="J14" s="11">
        <v>1.7</v>
      </c>
      <c r="K14" s="10">
        <v>0</v>
      </c>
      <c r="L14" s="11">
        <v>0</v>
      </c>
      <c r="M14" s="11">
        <v>0</v>
      </c>
      <c r="N14" s="10">
        <v>552</v>
      </c>
      <c r="O14" s="11">
        <v>4101.36</v>
      </c>
      <c r="P14" s="11">
        <v>44.7</v>
      </c>
      <c r="Q14" s="10">
        <v>1235</v>
      </c>
      <c r="R14" s="11">
        <v>9176.05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97</v>
      </c>
      <c r="F15" s="13">
        <v>960.3</v>
      </c>
      <c r="G15" s="13">
        <v>19.32</v>
      </c>
      <c r="H15" s="12">
        <v>350</v>
      </c>
      <c r="I15" s="13">
        <v>3465</v>
      </c>
      <c r="J15" s="13">
        <v>69.72</v>
      </c>
      <c r="K15" s="12">
        <v>0</v>
      </c>
      <c r="L15" s="13">
        <v>0</v>
      </c>
      <c r="M15" s="13">
        <v>0</v>
      </c>
      <c r="N15" s="12">
        <v>55</v>
      </c>
      <c r="O15" s="13">
        <v>544.5</v>
      </c>
      <c r="P15" s="13">
        <v>10.96</v>
      </c>
      <c r="Q15" s="12">
        <v>502</v>
      </c>
      <c r="R15" s="13">
        <v>4969.8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389</v>
      </c>
      <c r="F16" s="11">
        <v>13478.85</v>
      </c>
      <c r="G16" s="11">
        <v>24.9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1173</v>
      </c>
      <c r="O16" s="11">
        <v>40644.45</v>
      </c>
      <c r="P16" s="11">
        <v>75.1</v>
      </c>
      <c r="Q16" s="10">
        <v>1562</v>
      </c>
      <c r="R16" s="11">
        <v>54123.3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36</v>
      </c>
      <c r="F17" s="13">
        <v>1425.6</v>
      </c>
      <c r="G17" s="13">
        <v>32.14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76</v>
      </c>
      <c r="O17" s="13">
        <v>3009.6</v>
      </c>
      <c r="P17" s="13">
        <v>67.86</v>
      </c>
      <c r="Q17" s="12">
        <v>112</v>
      </c>
      <c r="R17" s="13">
        <v>4435.2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109</v>
      </c>
      <c r="F18" s="11">
        <v>4855.95</v>
      </c>
      <c r="G18" s="11">
        <v>33.13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220</v>
      </c>
      <c r="O18" s="11">
        <v>9801</v>
      </c>
      <c r="P18" s="11">
        <v>66.87</v>
      </c>
      <c r="Q18" s="10">
        <v>329</v>
      </c>
      <c r="R18" s="11">
        <v>14656.95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49.5</v>
      </c>
      <c r="P19" s="13">
        <v>100</v>
      </c>
      <c r="Q19" s="12">
        <v>1</v>
      </c>
      <c r="R19" s="13">
        <v>49.5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27066</v>
      </c>
      <c r="F20" s="11">
        <v>0</v>
      </c>
      <c r="G20" s="11">
        <v>99.81</v>
      </c>
      <c r="H20" s="10">
        <v>1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50</v>
      </c>
      <c r="O20" s="11">
        <v>0</v>
      </c>
      <c r="P20" s="11">
        <v>0.18</v>
      </c>
      <c r="Q20" s="10">
        <v>27117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25323</v>
      </c>
      <c r="F7" s="13">
        <v>0</v>
      </c>
      <c r="G7" s="13">
        <v>99.38</v>
      </c>
      <c r="H7" s="12">
        <v>1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157</v>
      </c>
      <c r="O7" s="13">
        <v>0</v>
      </c>
      <c r="P7" s="13">
        <v>0.62</v>
      </c>
      <c r="Q7" s="12">
        <v>25481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607561</v>
      </c>
      <c r="F8" s="11">
        <v>838434.18</v>
      </c>
      <c r="G8" s="11">
        <v>36.99</v>
      </c>
      <c r="H8" s="10">
        <v>4806</v>
      </c>
      <c r="I8" s="11">
        <v>6632.28</v>
      </c>
      <c r="J8" s="11">
        <v>0.29</v>
      </c>
      <c r="K8" s="10">
        <v>0</v>
      </c>
      <c r="L8" s="11">
        <v>0</v>
      </c>
      <c r="M8" s="11">
        <v>0</v>
      </c>
      <c r="N8" s="10">
        <v>1030130</v>
      </c>
      <c r="O8" s="11">
        <v>1421579.4</v>
      </c>
      <c r="P8" s="11">
        <v>62.72</v>
      </c>
      <c r="Q8" s="10">
        <v>1642497</v>
      </c>
      <c r="R8" s="11">
        <v>2266645.86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28572</v>
      </c>
      <c r="F9" s="13">
        <v>78858.72</v>
      </c>
      <c r="G9" s="13">
        <v>29.54</v>
      </c>
      <c r="H9" s="12">
        <v>1077</v>
      </c>
      <c r="I9" s="13">
        <v>2972.52</v>
      </c>
      <c r="J9" s="13">
        <v>1.11</v>
      </c>
      <c r="K9" s="12">
        <v>0</v>
      </c>
      <c r="L9" s="13">
        <v>0</v>
      </c>
      <c r="M9" s="13">
        <v>0</v>
      </c>
      <c r="N9" s="12">
        <v>67077</v>
      </c>
      <c r="O9" s="13">
        <v>185132.52</v>
      </c>
      <c r="P9" s="13">
        <v>69.35</v>
      </c>
      <c r="Q9" s="12">
        <v>96726</v>
      </c>
      <c r="R9" s="13">
        <v>266963.76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15684</v>
      </c>
      <c r="F10" s="11">
        <v>64931.76</v>
      </c>
      <c r="G10" s="11">
        <v>25.22</v>
      </c>
      <c r="H10" s="10">
        <v>185</v>
      </c>
      <c r="I10" s="11">
        <v>765.9</v>
      </c>
      <c r="J10" s="11">
        <v>0.3</v>
      </c>
      <c r="K10" s="10">
        <v>0</v>
      </c>
      <c r="L10" s="11">
        <v>0</v>
      </c>
      <c r="M10" s="11">
        <v>0</v>
      </c>
      <c r="N10" s="10">
        <v>46321</v>
      </c>
      <c r="O10" s="11">
        <v>191768.94</v>
      </c>
      <c r="P10" s="11">
        <v>74.48</v>
      </c>
      <c r="Q10" s="10">
        <v>62190</v>
      </c>
      <c r="R10" s="11">
        <v>257466.6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7932</v>
      </c>
      <c r="F11" s="13">
        <v>43784.64</v>
      </c>
      <c r="G11" s="13">
        <v>25.51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23164</v>
      </c>
      <c r="O11" s="13">
        <v>127865.28</v>
      </c>
      <c r="P11" s="13">
        <v>74.49</v>
      </c>
      <c r="Q11" s="12">
        <v>31096</v>
      </c>
      <c r="R11" s="13">
        <v>171649.92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5303</v>
      </c>
      <c r="F12" s="11">
        <v>36590.7</v>
      </c>
      <c r="G12" s="11">
        <v>27.9</v>
      </c>
      <c r="H12" s="10">
        <v>3</v>
      </c>
      <c r="I12" s="11">
        <v>20.7</v>
      </c>
      <c r="J12" s="11">
        <v>0.02</v>
      </c>
      <c r="K12" s="10">
        <v>0</v>
      </c>
      <c r="L12" s="11">
        <v>0</v>
      </c>
      <c r="M12" s="11">
        <v>0</v>
      </c>
      <c r="N12" s="10">
        <v>13702</v>
      </c>
      <c r="O12" s="11">
        <v>94543.8</v>
      </c>
      <c r="P12" s="11">
        <v>72.09</v>
      </c>
      <c r="Q12" s="10">
        <v>19008</v>
      </c>
      <c r="R12" s="11">
        <v>131155.2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8617</v>
      </c>
      <c r="F13" s="13">
        <v>71348.76</v>
      </c>
      <c r="G13" s="13">
        <v>23.99</v>
      </c>
      <c r="H13" s="12">
        <v>1</v>
      </c>
      <c r="I13" s="13">
        <v>8.28</v>
      </c>
      <c r="J13" s="13">
        <v>0</v>
      </c>
      <c r="K13" s="12">
        <v>0</v>
      </c>
      <c r="L13" s="13">
        <v>0</v>
      </c>
      <c r="M13" s="13">
        <v>0</v>
      </c>
      <c r="N13" s="12">
        <v>27301</v>
      </c>
      <c r="O13" s="13">
        <v>226052.28</v>
      </c>
      <c r="P13" s="13">
        <v>76.01</v>
      </c>
      <c r="Q13" s="12">
        <v>35919</v>
      </c>
      <c r="R13" s="13">
        <v>297409.32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2789</v>
      </c>
      <c r="F14" s="11">
        <v>5773.23</v>
      </c>
      <c r="G14" s="11">
        <v>53.51</v>
      </c>
      <c r="H14" s="10">
        <v>7</v>
      </c>
      <c r="I14" s="11">
        <v>14.49</v>
      </c>
      <c r="J14" s="11">
        <v>0.13</v>
      </c>
      <c r="K14" s="10">
        <v>0</v>
      </c>
      <c r="L14" s="11">
        <v>0</v>
      </c>
      <c r="M14" s="11">
        <v>0</v>
      </c>
      <c r="N14" s="10">
        <v>2416</v>
      </c>
      <c r="O14" s="11">
        <v>5001.12</v>
      </c>
      <c r="P14" s="11">
        <v>46.35</v>
      </c>
      <c r="Q14" s="10">
        <v>5212</v>
      </c>
      <c r="R14" s="11">
        <v>10788.84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313</v>
      </c>
      <c r="F15" s="13">
        <v>863.88</v>
      </c>
      <c r="G15" s="13">
        <v>38.83</v>
      </c>
      <c r="H15" s="12">
        <v>156</v>
      </c>
      <c r="I15" s="13">
        <v>430.56</v>
      </c>
      <c r="J15" s="13">
        <v>19.35</v>
      </c>
      <c r="K15" s="12">
        <v>0</v>
      </c>
      <c r="L15" s="13">
        <v>0</v>
      </c>
      <c r="M15" s="13">
        <v>0</v>
      </c>
      <c r="N15" s="12">
        <v>337</v>
      </c>
      <c r="O15" s="13">
        <v>930.12</v>
      </c>
      <c r="P15" s="13">
        <v>41.81</v>
      </c>
      <c r="Q15" s="12">
        <v>806</v>
      </c>
      <c r="R15" s="13">
        <v>2224.56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4473</v>
      </c>
      <c r="F16" s="11">
        <v>43209.18</v>
      </c>
      <c r="G16" s="11">
        <v>24.96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13447</v>
      </c>
      <c r="O16" s="11">
        <v>129898.02</v>
      </c>
      <c r="P16" s="11">
        <v>75.04</v>
      </c>
      <c r="Q16" s="10">
        <v>17920</v>
      </c>
      <c r="R16" s="11">
        <v>173107.2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643</v>
      </c>
      <c r="F17" s="13">
        <v>7098.72</v>
      </c>
      <c r="G17" s="13">
        <v>21.31</v>
      </c>
      <c r="H17" s="12">
        <v>4</v>
      </c>
      <c r="I17" s="13">
        <v>44.16</v>
      </c>
      <c r="J17" s="13">
        <v>0.13</v>
      </c>
      <c r="K17" s="12">
        <v>0</v>
      </c>
      <c r="L17" s="13">
        <v>0</v>
      </c>
      <c r="M17" s="13">
        <v>0</v>
      </c>
      <c r="N17" s="12">
        <v>2370</v>
      </c>
      <c r="O17" s="13">
        <v>26164.8</v>
      </c>
      <c r="P17" s="13">
        <v>78.55</v>
      </c>
      <c r="Q17" s="12">
        <v>3017</v>
      </c>
      <c r="R17" s="13">
        <v>33307.68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3524</v>
      </c>
      <c r="F18" s="11">
        <v>43768.08</v>
      </c>
      <c r="G18" s="11">
        <v>23.62</v>
      </c>
      <c r="H18" s="10">
        <v>3</v>
      </c>
      <c r="I18" s="11">
        <v>37.26</v>
      </c>
      <c r="J18" s="11">
        <v>0.02</v>
      </c>
      <c r="K18" s="10">
        <v>0</v>
      </c>
      <c r="L18" s="11">
        <v>0</v>
      </c>
      <c r="M18" s="11">
        <v>0</v>
      </c>
      <c r="N18" s="10">
        <v>11391</v>
      </c>
      <c r="O18" s="11">
        <v>141476.22</v>
      </c>
      <c r="P18" s="11">
        <v>76.36</v>
      </c>
      <c r="Q18" s="10">
        <v>14918</v>
      </c>
      <c r="R18" s="11">
        <v>185281.56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10</v>
      </c>
      <c r="F19" s="13">
        <v>138</v>
      </c>
      <c r="G19" s="13">
        <v>22.73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34</v>
      </c>
      <c r="O19" s="13">
        <v>469.2</v>
      </c>
      <c r="P19" s="13">
        <v>77.27</v>
      </c>
      <c r="Q19" s="12">
        <v>44</v>
      </c>
      <c r="R19" s="13">
        <v>607.2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81507</v>
      </c>
      <c r="F20" s="11">
        <v>0</v>
      </c>
      <c r="G20" s="11">
        <v>99.43</v>
      </c>
      <c r="H20" s="10">
        <v>4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465</v>
      </c>
      <c r="O20" s="11">
        <v>0</v>
      </c>
      <c r="P20" s="11">
        <v>0.57</v>
      </c>
      <c r="Q20" s="10">
        <v>81976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22004</v>
      </c>
      <c r="F7" s="13">
        <v>0</v>
      </c>
      <c r="G7" s="13">
        <v>99.58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93</v>
      </c>
      <c r="O7" s="13">
        <v>0</v>
      </c>
      <c r="P7" s="13">
        <v>0.42</v>
      </c>
      <c r="Q7" s="12">
        <v>22097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545343</v>
      </c>
      <c r="F8" s="11">
        <v>468994.98</v>
      </c>
      <c r="G8" s="11">
        <v>40.47</v>
      </c>
      <c r="H8" s="10">
        <v>3746</v>
      </c>
      <c r="I8" s="11">
        <v>3221.56</v>
      </c>
      <c r="J8" s="11">
        <v>0.28</v>
      </c>
      <c r="K8" s="10">
        <v>0</v>
      </c>
      <c r="L8" s="11">
        <v>0</v>
      </c>
      <c r="M8" s="11">
        <v>0</v>
      </c>
      <c r="N8" s="10">
        <v>798521</v>
      </c>
      <c r="O8" s="11">
        <v>686728.06</v>
      </c>
      <c r="P8" s="11">
        <v>59.25</v>
      </c>
      <c r="Q8" s="10">
        <v>1347610</v>
      </c>
      <c r="R8" s="11">
        <v>1158944.6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23650</v>
      </c>
      <c r="F9" s="13">
        <v>40678</v>
      </c>
      <c r="G9" s="13">
        <v>29.79</v>
      </c>
      <c r="H9" s="12">
        <v>926</v>
      </c>
      <c r="I9" s="13">
        <v>1592.72</v>
      </c>
      <c r="J9" s="13">
        <v>1.17</v>
      </c>
      <c r="K9" s="12">
        <v>0</v>
      </c>
      <c r="L9" s="13">
        <v>0</v>
      </c>
      <c r="M9" s="13">
        <v>0</v>
      </c>
      <c r="N9" s="12">
        <v>54824</v>
      </c>
      <c r="O9" s="13">
        <v>94297.28</v>
      </c>
      <c r="P9" s="13">
        <v>69.05</v>
      </c>
      <c r="Q9" s="12">
        <v>79400</v>
      </c>
      <c r="R9" s="13">
        <v>136568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13276</v>
      </c>
      <c r="F10" s="11">
        <v>34252.08</v>
      </c>
      <c r="G10" s="11">
        <v>25.11</v>
      </c>
      <c r="H10" s="10">
        <v>135</v>
      </c>
      <c r="I10" s="11">
        <v>348.3</v>
      </c>
      <c r="J10" s="11">
        <v>0.26</v>
      </c>
      <c r="K10" s="10">
        <v>0</v>
      </c>
      <c r="L10" s="11">
        <v>0</v>
      </c>
      <c r="M10" s="11">
        <v>0</v>
      </c>
      <c r="N10" s="10">
        <v>39458</v>
      </c>
      <c r="O10" s="11">
        <v>101801.64</v>
      </c>
      <c r="P10" s="11">
        <v>74.63</v>
      </c>
      <c r="Q10" s="10">
        <v>52869</v>
      </c>
      <c r="R10" s="11">
        <v>136402.02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7183</v>
      </c>
      <c r="F11" s="13">
        <v>24709.52</v>
      </c>
      <c r="G11" s="13">
        <v>25.33</v>
      </c>
      <c r="H11" s="12">
        <v>3</v>
      </c>
      <c r="I11" s="13">
        <v>10.32</v>
      </c>
      <c r="J11" s="13">
        <v>0.01</v>
      </c>
      <c r="K11" s="12">
        <v>0</v>
      </c>
      <c r="L11" s="13">
        <v>0</v>
      </c>
      <c r="M11" s="13">
        <v>0</v>
      </c>
      <c r="N11" s="12">
        <v>21170</v>
      </c>
      <c r="O11" s="13">
        <v>72824.8</v>
      </c>
      <c r="P11" s="13">
        <v>74.66</v>
      </c>
      <c r="Q11" s="12">
        <v>28356</v>
      </c>
      <c r="R11" s="13">
        <v>97544.64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5323</v>
      </c>
      <c r="F12" s="11">
        <v>22888.9</v>
      </c>
      <c r="G12" s="11">
        <v>28.11</v>
      </c>
      <c r="H12" s="10">
        <v>2</v>
      </c>
      <c r="I12" s="11">
        <v>8.6</v>
      </c>
      <c r="J12" s="11">
        <v>0.01</v>
      </c>
      <c r="K12" s="10">
        <v>0</v>
      </c>
      <c r="L12" s="11">
        <v>0</v>
      </c>
      <c r="M12" s="11">
        <v>0</v>
      </c>
      <c r="N12" s="10">
        <v>13610</v>
      </c>
      <c r="O12" s="11">
        <v>58523</v>
      </c>
      <c r="P12" s="11">
        <v>71.88</v>
      </c>
      <c r="Q12" s="10">
        <v>18935</v>
      </c>
      <c r="R12" s="11">
        <v>81420.5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7891</v>
      </c>
      <c r="F13" s="13">
        <v>40717.56</v>
      </c>
      <c r="G13" s="13">
        <v>24.45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24386</v>
      </c>
      <c r="O13" s="13">
        <v>125831.76</v>
      </c>
      <c r="P13" s="13">
        <v>75.55</v>
      </c>
      <c r="Q13" s="12">
        <v>32277</v>
      </c>
      <c r="R13" s="13">
        <v>166549.32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2633</v>
      </c>
      <c r="F14" s="11">
        <v>3396.57</v>
      </c>
      <c r="G14" s="11">
        <v>55.91</v>
      </c>
      <c r="H14" s="10">
        <v>14</v>
      </c>
      <c r="I14" s="11">
        <v>18.06</v>
      </c>
      <c r="J14" s="11">
        <v>0.3</v>
      </c>
      <c r="K14" s="10">
        <v>0</v>
      </c>
      <c r="L14" s="11">
        <v>0</v>
      </c>
      <c r="M14" s="11">
        <v>0</v>
      </c>
      <c r="N14" s="10">
        <v>2062</v>
      </c>
      <c r="O14" s="11">
        <v>2659.98</v>
      </c>
      <c r="P14" s="11">
        <v>43.79</v>
      </c>
      <c r="Q14" s="10">
        <v>4709</v>
      </c>
      <c r="R14" s="11">
        <v>6074.61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321</v>
      </c>
      <c r="F15" s="13">
        <v>552.12</v>
      </c>
      <c r="G15" s="13">
        <v>45.53</v>
      </c>
      <c r="H15" s="12">
        <v>108</v>
      </c>
      <c r="I15" s="13">
        <v>185.76</v>
      </c>
      <c r="J15" s="13">
        <v>15.32</v>
      </c>
      <c r="K15" s="12">
        <v>0</v>
      </c>
      <c r="L15" s="13">
        <v>0</v>
      </c>
      <c r="M15" s="13">
        <v>0</v>
      </c>
      <c r="N15" s="12">
        <v>276</v>
      </c>
      <c r="O15" s="13">
        <v>474.72</v>
      </c>
      <c r="P15" s="13">
        <v>39.15</v>
      </c>
      <c r="Q15" s="12">
        <v>705</v>
      </c>
      <c r="R15" s="13">
        <v>1212.6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4844</v>
      </c>
      <c r="F16" s="11">
        <v>29160.88</v>
      </c>
      <c r="G16" s="11">
        <v>27.2</v>
      </c>
      <c r="H16" s="10">
        <v>1</v>
      </c>
      <c r="I16" s="11">
        <v>6.02</v>
      </c>
      <c r="J16" s="11">
        <v>0.01</v>
      </c>
      <c r="K16" s="10">
        <v>0</v>
      </c>
      <c r="L16" s="11">
        <v>0</v>
      </c>
      <c r="M16" s="11">
        <v>0</v>
      </c>
      <c r="N16" s="10">
        <v>12964</v>
      </c>
      <c r="O16" s="11">
        <v>78043.28</v>
      </c>
      <c r="P16" s="11">
        <v>72.79</v>
      </c>
      <c r="Q16" s="10">
        <v>17809</v>
      </c>
      <c r="R16" s="11">
        <v>107210.18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1519</v>
      </c>
      <c r="F17" s="13">
        <v>10450.72</v>
      </c>
      <c r="G17" s="13">
        <v>28.27</v>
      </c>
      <c r="H17" s="12">
        <v>2</v>
      </c>
      <c r="I17" s="13">
        <v>13.76</v>
      </c>
      <c r="J17" s="13">
        <v>0.04</v>
      </c>
      <c r="K17" s="12">
        <v>0</v>
      </c>
      <c r="L17" s="13">
        <v>0</v>
      </c>
      <c r="M17" s="13">
        <v>0</v>
      </c>
      <c r="N17" s="12">
        <v>3853</v>
      </c>
      <c r="O17" s="13">
        <v>26508.64</v>
      </c>
      <c r="P17" s="13">
        <v>71.7</v>
      </c>
      <c r="Q17" s="12">
        <v>5374</v>
      </c>
      <c r="R17" s="13">
        <v>36973.12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2235</v>
      </c>
      <c r="F18" s="11">
        <v>17298.9</v>
      </c>
      <c r="G18" s="11">
        <v>24.61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6846</v>
      </c>
      <c r="O18" s="11">
        <v>52988.04</v>
      </c>
      <c r="P18" s="11">
        <v>75.39</v>
      </c>
      <c r="Q18" s="10">
        <v>9081</v>
      </c>
      <c r="R18" s="11">
        <v>70286.94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</v>
      </c>
      <c r="F19" s="13">
        <v>43</v>
      </c>
      <c r="G19" s="13">
        <v>25</v>
      </c>
      <c r="H19" s="12">
        <v>1</v>
      </c>
      <c r="I19" s="13">
        <v>8.6</v>
      </c>
      <c r="J19" s="13">
        <v>5</v>
      </c>
      <c r="K19" s="12">
        <v>0</v>
      </c>
      <c r="L19" s="13">
        <v>0</v>
      </c>
      <c r="M19" s="13">
        <v>0</v>
      </c>
      <c r="N19" s="12">
        <v>14</v>
      </c>
      <c r="O19" s="13">
        <v>120.4</v>
      </c>
      <c r="P19" s="13">
        <v>70</v>
      </c>
      <c r="Q19" s="12">
        <v>20</v>
      </c>
      <c r="R19" s="13">
        <v>172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87514</v>
      </c>
      <c r="F20" s="11">
        <v>0</v>
      </c>
      <c r="G20" s="11">
        <v>99.62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338</v>
      </c>
      <c r="O20" s="11">
        <v>0</v>
      </c>
      <c r="P20" s="11">
        <v>0.38</v>
      </c>
      <c r="Q20" s="10">
        <v>87852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24131</v>
      </c>
      <c r="F7" s="13">
        <v>0</v>
      </c>
      <c r="G7" s="13">
        <v>99.55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109</v>
      </c>
      <c r="O7" s="13">
        <v>0</v>
      </c>
      <c r="P7" s="13">
        <v>0.45</v>
      </c>
      <c r="Q7" s="12">
        <v>24240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247551</v>
      </c>
      <c r="F8" s="11">
        <v>1039714.2</v>
      </c>
      <c r="G8" s="11">
        <v>33.85</v>
      </c>
      <c r="H8" s="10">
        <v>2210</v>
      </c>
      <c r="I8" s="11">
        <v>9282</v>
      </c>
      <c r="J8" s="11">
        <v>0.3</v>
      </c>
      <c r="K8" s="10">
        <v>0</v>
      </c>
      <c r="L8" s="11">
        <v>0</v>
      </c>
      <c r="M8" s="11">
        <v>0</v>
      </c>
      <c r="N8" s="10">
        <v>481640</v>
      </c>
      <c r="O8" s="11">
        <v>2022888</v>
      </c>
      <c r="P8" s="11">
        <v>65.85</v>
      </c>
      <c r="Q8" s="10">
        <v>731401</v>
      </c>
      <c r="R8" s="11">
        <v>3071884.2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10458</v>
      </c>
      <c r="F9" s="13">
        <v>87847.2</v>
      </c>
      <c r="G9" s="13">
        <v>23.33</v>
      </c>
      <c r="H9" s="12">
        <v>777</v>
      </c>
      <c r="I9" s="13">
        <v>6526.8</v>
      </c>
      <c r="J9" s="13">
        <v>1.73</v>
      </c>
      <c r="K9" s="12">
        <v>0</v>
      </c>
      <c r="L9" s="13">
        <v>0</v>
      </c>
      <c r="M9" s="13">
        <v>0</v>
      </c>
      <c r="N9" s="12">
        <v>33599</v>
      </c>
      <c r="O9" s="13">
        <v>282231.6</v>
      </c>
      <c r="P9" s="13">
        <v>74.94</v>
      </c>
      <c r="Q9" s="12">
        <v>44834</v>
      </c>
      <c r="R9" s="13">
        <v>376605.6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7132</v>
      </c>
      <c r="F10" s="11">
        <v>89863.2</v>
      </c>
      <c r="G10" s="11">
        <v>25.1</v>
      </c>
      <c r="H10" s="10">
        <v>21</v>
      </c>
      <c r="I10" s="11">
        <v>264.6</v>
      </c>
      <c r="J10" s="11">
        <v>0.07</v>
      </c>
      <c r="K10" s="10">
        <v>0</v>
      </c>
      <c r="L10" s="11">
        <v>0</v>
      </c>
      <c r="M10" s="11">
        <v>0</v>
      </c>
      <c r="N10" s="10">
        <v>21262</v>
      </c>
      <c r="O10" s="11">
        <v>267901.2</v>
      </c>
      <c r="P10" s="11">
        <v>74.83</v>
      </c>
      <c r="Q10" s="10">
        <v>28415</v>
      </c>
      <c r="R10" s="11">
        <v>358029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4051</v>
      </c>
      <c r="F11" s="13">
        <v>68056.8</v>
      </c>
      <c r="G11" s="13">
        <v>25.13</v>
      </c>
      <c r="H11" s="12">
        <v>6</v>
      </c>
      <c r="I11" s="13">
        <v>100.8</v>
      </c>
      <c r="J11" s="13">
        <v>0.04</v>
      </c>
      <c r="K11" s="12">
        <v>0</v>
      </c>
      <c r="L11" s="13">
        <v>0</v>
      </c>
      <c r="M11" s="13">
        <v>0</v>
      </c>
      <c r="N11" s="12">
        <v>12061</v>
      </c>
      <c r="O11" s="13">
        <v>202624.8</v>
      </c>
      <c r="P11" s="13">
        <v>74.83</v>
      </c>
      <c r="Q11" s="12">
        <v>16118</v>
      </c>
      <c r="R11" s="13">
        <v>270782.4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3384</v>
      </c>
      <c r="F12" s="11">
        <v>71064</v>
      </c>
      <c r="G12" s="11">
        <v>29.41</v>
      </c>
      <c r="H12" s="10">
        <v>1</v>
      </c>
      <c r="I12" s="11">
        <v>21</v>
      </c>
      <c r="J12" s="11">
        <v>0.01</v>
      </c>
      <c r="K12" s="10">
        <v>0</v>
      </c>
      <c r="L12" s="11">
        <v>0</v>
      </c>
      <c r="M12" s="11">
        <v>0</v>
      </c>
      <c r="N12" s="10">
        <v>8121</v>
      </c>
      <c r="O12" s="11">
        <v>170541</v>
      </c>
      <c r="P12" s="11">
        <v>70.58</v>
      </c>
      <c r="Q12" s="10">
        <v>11506</v>
      </c>
      <c r="R12" s="11">
        <v>241626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5958</v>
      </c>
      <c r="F13" s="13">
        <v>150141.6</v>
      </c>
      <c r="G13" s="13">
        <v>25.82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17113</v>
      </c>
      <c r="O13" s="13">
        <v>431247.6</v>
      </c>
      <c r="P13" s="13">
        <v>74.18</v>
      </c>
      <c r="Q13" s="12">
        <v>23071</v>
      </c>
      <c r="R13" s="13">
        <v>581389.2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1667</v>
      </c>
      <c r="F14" s="11">
        <v>10502.1</v>
      </c>
      <c r="G14" s="11">
        <v>51.74</v>
      </c>
      <c r="H14" s="10">
        <v>4</v>
      </c>
      <c r="I14" s="11">
        <v>25.2</v>
      </c>
      <c r="J14" s="11">
        <v>0.12</v>
      </c>
      <c r="K14" s="10">
        <v>0</v>
      </c>
      <c r="L14" s="11">
        <v>0</v>
      </c>
      <c r="M14" s="11">
        <v>0</v>
      </c>
      <c r="N14" s="10">
        <v>1551</v>
      </c>
      <c r="O14" s="11">
        <v>9771.3</v>
      </c>
      <c r="P14" s="11">
        <v>48.14</v>
      </c>
      <c r="Q14" s="10">
        <v>3222</v>
      </c>
      <c r="R14" s="11">
        <v>20298.6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227</v>
      </c>
      <c r="F15" s="13">
        <v>1906.8</v>
      </c>
      <c r="G15" s="13">
        <v>53.79</v>
      </c>
      <c r="H15" s="12">
        <v>51</v>
      </c>
      <c r="I15" s="13">
        <v>428.4</v>
      </c>
      <c r="J15" s="13">
        <v>12.09</v>
      </c>
      <c r="K15" s="12">
        <v>0</v>
      </c>
      <c r="L15" s="13">
        <v>0</v>
      </c>
      <c r="M15" s="13">
        <v>0</v>
      </c>
      <c r="N15" s="12">
        <v>144</v>
      </c>
      <c r="O15" s="13">
        <v>1209.6</v>
      </c>
      <c r="P15" s="13">
        <v>34.12</v>
      </c>
      <c r="Q15" s="12">
        <v>422</v>
      </c>
      <c r="R15" s="13">
        <v>3544.8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2884</v>
      </c>
      <c r="F16" s="11">
        <v>84789.6</v>
      </c>
      <c r="G16" s="11">
        <v>27.26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7694</v>
      </c>
      <c r="O16" s="11">
        <v>226203.6</v>
      </c>
      <c r="P16" s="11">
        <v>72.74</v>
      </c>
      <c r="Q16" s="10">
        <v>10578</v>
      </c>
      <c r="R16" s="11">
        <v>310993.2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280</v>
      </c>
      <c r="F17" s="13">
        <v>9408</v>
      </c>
      <c r="G17" s="13">
        <v>22.05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990</v>
      </c>
      <c r="O17" s="13">
        <v>33264</v>
      </c>
      <c r="P17" s="13">
        <v>77.95</v>
      </c>
      <c r="Q17" s="12">
        <v>1270</v>
      </c>
      <c r="R17" s="13">
        <v>42672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2083</v>
      </c>
      <c r="F18" s="11">
        <v>78737.4</v>
      </c>
      <c r="G18" s="11">
        <v>28.96</v>
      </c>
      <c r="H18" s="10">
        <v>1</v>
      </c>
      <c r="I18" s="11">
        <v>37.8</v>
      </c>
      <c r="J18" s="11">
        <v>0.01</v>
      </c>
      <c r="K18" s="10">
        <v>0</v>
      </c>
      <c r="L18" s="11">
        <v>0</v>
      </c>
      <c r="M18" s="11">
        <v>0</v>
      </c>
      <c r="N18" s="10">
        <v>5109</v>
      </c>
      <c r="O18" s="11">
        <v>193120.2</v>
      </c>
      <c r="P18" s="11">
        <v>71.03</v>
      </c>
      <c r="Q18" s="10">
        <v>7193</v>
      </c>
      <c r="R18" s="11">
        <v>271895.4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17</v>
      </c>
      <c r="F19" s="13">
        <v>714</v>
      </c>
      <c r="G19" s="13">
        <v>18.68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74</v>
      </c>
      <c r="O19" s="13">
        <v>3108</v>
      </c>
      <c r="P19" s="13">
        <v>81.32</v>
      </c>
      <c r="Q19" s="12">
        <v>91</v>
      </c>
      <c r="R19" s="13">
        <v>3822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61578</v>
      </c>
      <c r="F20" s="11">
        <v>0</v>
      </c>
      <c r="G20" s="11">
        <v>99.54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285</v>
      </c>
      <c r="O20" s="11">
        <v>0</v>
      </c>
      <c r="P20" s="11">
        <v>0.46</v>
      </c>
      <c r="Q20" s="10">
        <v>61863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73132</v>
      </c>
      <c r="F7" s="13">
        <v>0</v>
      </c>
      <c r="G7" s="13">
        <v>98.94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785</v>
      </c>
      <c r="O7" s="13">
        <v>0</v>
      </c>
      <c r="P7" s="13">
        <v>1.06</v>
      </c>
      <c r="Q7" s="12">
        <v>73917</v>
      </c>
      <c r="R7" s="13">
        <v>0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1057583</v>
      </c>
      <c r="F8" s="11">
        <v>2813170.78</v>
      </c>
      <c r="G8" s="11">
        <v>49.15</v>
      </c>
      <c r="H8" s="10">
        <v>1169</v>
      </c>
      <c r="I8" s="11">
        <v>3109.54</v>
      </c>
      <c r="J8" s="11">
        <v>0.05</v>
      </c>
      <c r="K8" s="10">
        <v>0</v>
      </c>
      <c r="L8" s="11">
        <v>0</v>
      </c>
      <c r="M8" s="11">
        <v>0</v>
      </c>
      <c r="N8" s="10">
        <v>1093043</v>
      </c>
      <c r="O8" s="11">
        <v>2907494.38</v>
      </c>
      <c r="P8" s="11">
        <v>50.8</v>
      </c>
      <c r="Q8" s="10">
        <v>2151795</v>
      </c>
      <c r="R8" s="11">
        <v>5723774.7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36931</v>
      </c>
      <c r="F9" s="13">
        <v>196472.92</v>
      </c>
      <c r="G9" s="13">
        <v>40.23</v>
      </c>
      <c r="H9" s="12">
        <v>590</v>
      </c>
      <c r="I9" s="13">
        <v>3138.8</v>
      </c>
      <c r="J9" s="13">
        <v>0.64</v>
      </c>
      <c r="K9" s="12">
        <v>0</v>
      </c>
      <c r="L9" s="13">
        <v>0</v>
      </c>
      <c r="M9" s="13">
        <v>0</v>
      </c>
      <c r="N9" s="12">
        <v>54281</v>
      </c>
      <c r="O9" s="13">
        <v>288774.92</v>
      </c>
      <c r="P9" s="13">
        <v>59.13</v>
      </c>
      <c r="Q9" s="12">
        <v>91802</v>
      </c>
      <c r="R9" s="13">
        <v>488386.64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7469</v>
      </c>
      <c r="F10" s="11">
        <v>59602.62</v>
      </c>
      <c r="G10" s="11">
        <v>27.34</v>
      </c>
      <c r="H10" s="10">
        <v>13</v>
      </c>
      <c r="I10" s="11">
        <v>103.74</v>
      </c>
      <c r="J10" s="11">
        <v>0.05</v>
      </c>
      <c r="K10" s="10">
        <v>0</v>
      </c>
      <c r="L10" s="11">
        <v>0</v>
      </c>
      <c r="M10" s="11">
        <v>0</v>
      </c>
      <c r="N10" s="10">
        <v>19836</v>
      </c>
      <c r="O10" s="11">
        <v>158291.28</v>
      </c>
      <c r="P10" s="11">
        <v>72.61</v>
      </c>
      <c r="Q10" s="10">
        <v>27318</v>
      </c>
      <c r="R10" s="11">
        <v>217997.64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1817</v>
      </c>
      <c r="F11" s="13">
        <v>19332.88</v>
      </c>
      <c r="G11" s="13">
        <v>22.5</v>
      </c>
      <c r="H11" s="12">
        <v>1</v>
      </c>
      <c r="I11" s="13">
        <v>10.64</v>
      </c>
      <c r="J11" s="13">
        <v>0.01</v>
      </c>
      <c r="K11" s="12">
        <v>0</v>
      </c>
      <c r="L11" s="13">
        <v>0</v>
      </c>
      <c r="M11" s="13">
        <v>0</v>
      </c>
      <c r="N11" s="12">
        <v>6258</v>
      </c>
      <c r="O11" s="13">
        <v>66585.12</v>
      </c>
      <c r="P11" s="13">
        <v>77.49</v>
      </c>
      <c r="Q11" s="12">
        <v>8076</v>
      </c>
      <c r="R11" s="13">
        <v>85928.64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1277</v>
      </c>
      <c r="F12" s="11">
        <v>16984.1</v>
      </c>
      <c r="G12" s="11">
        <v>29.33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3077</v>
      </c>
      <c r="O12" s="11">
        <v>40924.1</v>
      </c>
      <c r="P12" s="11">
        <v>70.67</v>
      </c>
      <c r="Q12" s="10">
        <v>4354</v>
      </c>
      <c r="R12" s="11">
        <v>57908.2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1232</v>
      </c>
      <c r="F13" s="13">
        <v>19662.72</v>
      </c>
      <c r="G13" s="13">
        <v>22.46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4253</v>
      </c>
      <c r="O13" s="13">
        <v>67877.88</v>
      </c>
      <c r="P13" s="13">
        <v>77.54</v>
      </c>
      <c r="Q13" s="12">
        <v>5485</v>
      </c>
      <c r="R13" s="13">
        <v>87540.6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2116</v>
      </c>
      <c r="F14" s="11">
        <v>8442.84</v>
      </c>
      <c r="G14" s="11">
        <v>52.05</v>
      </c>
      <c r="H14" s="10">
        <v>2</v>
      </c>
      <c r="I14" s="11">
        <v>7.98</v>
      </c>
      <c r="J14" s="11">
        <v>0.05</v>
      </c>
      <c r="K14" s="10">
        <v>0</v>
      </c>
      <c r="L14" s="11">
        <v>0</v>
      </c>
      <c r="M14" s="11">
        <v>0</v>
      </c>
      <c r="N14" s="10">
        <v>1947</v>
      </c>
      <c r="O14" s="11">
        <v>7768.53</v>
      </c>
      <c r="P14" s="11">
        <v>47.9</v>
      </c>
      <c r="Q14" s="10">
        <v>4065</v>
      </c>
      <c r="R14" s="11">
        <v>16219.35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338</v>
      </c>
      <c r="F15" s="13">
        <v>1798.16</v>
      </c>
      <c r="G15" s="13">
        <v>54.52</v>
      </c>
      <c r="H15" s="12">
        <v>19</v>
      </c>
      <c r="I15" s="13">
        <v>101.08</v>
      </c>
      <c r="J15" s="13">
        <v>3.06</v>
      </c>
      <c r="K15" s="12">
        <v>0</v>
      </c>
      <c r="L15" s="13">
        <v>0</v>
      </c>
      <c r="M15" s="13">
        <v>0</v>
      </c>
      <c r="N15" s="12">
        <v>263</v>
      </c>
      <c r="O15" s="13">
        <v>1399.16</v>
      </c>
      <c r="P15" s="13">
        <v>42.42</v>
      </c>
      <c r="Q15" s="12">
        <v>620</v>
      </c>
      <c r="R15" s="13">
        <v>3298.4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147</v>
      </c>
      <c r="F16" s="11">
        <v>2737.14</v>
      </c>
      <c r="G16" s="11">
        <v>18.04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668</v>
      </c>
      <c r="O16" s="11">
        <v>12438.16</v>
      </c>
      <c r="P16" s="11">
        <v>81.96</v>
      </c>
      <c r="Q16" s="10">
        <v>815</v>
      </c>
      <c r="R16" s="11">
        <v>15175.3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10</v>
      </c>
      <c r="F17" s="13">
        <v>212.8</v>
      </c>
      <c r="G17" s="13">
        <v>28.57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25</v>
      </c>
      <c r="O17" s="13">
        <v>532</v>
      </c>
      <c r="P17" s="13">
        <v>71.43</v>
      </c>
      <c r="Q17" s="12">
        <v>35</v>
      </c>
      <c r="R17" s="13">
        <v>744.8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32</v>
      </c>
      <c r="F18" s="11">
        <v>766.08</v>
      </c>
      <c r="G18" s="11">
        <v>19.63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131</v>
      </c>
      <c r="O18" s="11">
        <v>3136.14</v>
      </c>
      <c r="P18" s="11">
        <v>80.37</v>
      </c>
      <c r="Q18" s="10">
        <v>163</v>
      </c>
      <c r="R18" s="11">
        <v>3902.22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</v>
      </c>
      <c r="F19" s="13">
        <v>26.6</v>
      </c>
      <c r="G19" s="13">
        <v>33.33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2</v>
      </c>
      <c r="O19" s="13">
        <v>53.2</v>
      </c>
      <c r="P19" s="13">
        <v>66.67</v>
      </c>
      <c r="Q19" s="12">
        <v>3</v>
      </c>
      <c r="R19" s="13">
        <v>79.8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184856</v>
      </c>
      <c r="F20" s="11">
        <v>0</v>
      </c>
      <c r="G20" s="11">
        <v>98.76</v>
      </c>
      <c r="H20" s="10">
        <v>1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2321</v>
      </c>
      <c r="O20" s="11">
        <v>0</v>
      </c>
      <c r="P20" s="11">
        <v>1.24</v>
      </c>
      <c r="Q20" s="10">
        <v>187178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2026-02-10T15:32:26Z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